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6000" yWindow="990" windowWidth="14250" windowHeight="11760"/>
  </bookViews>
  <sheets>
    <sheet name="DR. COSS" sheetId="1" r:id="rId1"/>
    <sheet name="Hoja1" sheetId="2" r:id="rId2"/>
  </sheets>
  <definedNames>
    <definedName name="_xlnm._FilterDatabase" localSheetId="0" hidden="1">'DR. COSS'!$A$13:$H$166</definedName>
    <definedName name="_xlnm.Print_Area" localSheetId="0">'DR. COSS'!$A$1:$H$174</definedName>
    <definedName name="_xlnm.Print_Titles" localSheetId="0">'DR. COSS'!$1:$14</definedName>
  </definedNames>
  <calcPr calcId="14562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38" i="2" l="1"/>
  <c r="J37" i="2"/>
  <c r="E115" i="1"/>
  <c r="E113" i="1"/>
  <c r="E105" i="1"/>
  <c r="H105" i="1" s="1"/>
  <c r="J41" i="2"/>
  <c r="I41" i="2"/>
  <c r="I40" i="2"/>
  <c r="F40" i="2"/>
  <c r="F39" i="2"/>
  <c r="I39" i="2" s="1"/>
  <c r="I38" i="2"/>
  <c r="J39" i="2"/>
  <c r="I37" i="2"/>
  <c r="F38" i="2"/>
  <c r="F37" i="2"/>
  <c r="G38" i="2"/>
  <c r="E103" i="1"/>
  <c r="H103" i="1" s="1"/>
  <c r="E107" i="1"/>
  <c r="H107" i="1" s="1"/>
  <c r="E101" i="1" l="1"/>
  <c r="H101" i="1" s="1"/>
  <c r="H115" i="1" l="1"/>
  <c r="H113" i="1"/>
  <c r="H109" i="1" l="1"/>
  <c r="H111" i="1"/>
  <c r="H99" i="1" l="1"/>
  <c r="A35" i="1" l="1"/>
  <c r="A37" i="1" s="1"/>
  <c r="A39" i="1" s="1"/>
  <c r="A41" i="1" s="1"/>
  <c r="A43" i="1" s="1"/>
  <c r="A45" i="1" s="1"/>
  <c r="A47" i="1" s="1"/>
  <c r="A49" i="1" s="1"/>
  <c r="A51" i="1" s="1"/>
  <c r="A53" i="1" s="1"/>
  <c r="A55" i="1" s="1"/>
  <c r="A57" i="1" s="1"/>
  <c r="A59" i="1" s="1"/>
  <c r="A61" i="1" s="1"/>
  <c r="A63" i="1" s="1"/>
  <c r="A65" i="1" s="1"/>
  <c r="A67" i="1" s="1"/>
  <c r="A71" i="1" s="1"/>
  <c r="A73" i="1" s="1"/>
  <c r="A75" i="1" s="1"/>
  <c r="A77" i="1" s="1"/>
  <c r="A79" i="1" s="1"/>
  <c r="A81" i="1" s="1"/>
  <c r="A83" i="1" s="1"/>
  <c r="A85" i="1" s="1"/>
  <c r="A87" i="1" s="1"/>
  <c r="A89" i="1" s="1"/>
  <c r="A91" i="1" s="1"/>
  <c r="A93" i="1" s="1"/>
  <c r="A97" i="1" s="1"/>
  <c r="A99" i="1" l="1"/>
  <c r="H129" i="1"/>
  <c r="H123" i="1"/>
  <c r="H125" i="1"/>
  <c r="A109" i="1" l="1"/>
  <c r="A101" i="1" s="1"/>
  <c r="A103" i="1" s="1"/>
  <c r="A105" i="1" s="1"/>
  <c r="E26" i="1"/>
  <c r="A111" i="1" l="1"/>
  <c r="A113" i="1" s="1"/>
  <c r="A107" i="1"/>
  <c r="J30" i="2"/>
  <c r="K30" i="2" s="1"/>
  <c r="A115" i="1" l="1"/>
  <c r="A117" i="1" s="1"/>
  <c r="A119" i="1" s="1"/>
  <c r="A121" i="1" s="1"/>
  <c r="A123" i="1" s="1"/>
  <c r="A125" i="1" s="1"/>
  <c r="A127" i="1" s="1"/>
  <c r="A129" i="1" s="1"/>
  <c r="A134" i="1" s="1"/>
  <c r="A136" i="1" s="1"/>
  <c r="A138" i="1" s="1"/>
  <c r="A140" i="1" s="1"/>
  <c r="A142" i="1" s="1"/>
  <c r="A144" i="1" s="1"/>
  <c r="A146" i="1" s="1"/>
  <c r="A148" i="1" s="1"/>
  <c r="A150" i="1" s="1"/>
  <c r="A152" i="1" s="1"/>
  <c r="A154" i="1" s="1"/>
  <c r="A156" i="1" s="1"/>
  <c r="A160" i="1" s="1"/>
  <c r="A164" i="1" s="1"/>
  <c r="A166" i="1" s="1"/>
  <c r="H127" i="1"/>
  <c r="H121" i="1"/>
  <c r="H119" i="1"/>
  <c r="H117" i="1"/>
  <c r="H85" i="1"/>
  <c r="H79" i="1" l="1"/>
  <c r="H77" i="1"/>
  <c r="AB17" i="2"/>
  <c r="U15" i="2"/>
  <c r="U14" i="2"/>
  <c r="U10" i="2"/>
  <c r="U9" i="2"/>
  <c r="U8" i="2"/>
  <c r="U7" i="2"/>
  <c r="U6" i="2"/>
  <c r="U5" i="2"/>
  <c r="AC6" i="2"/>
  <c r="AC7" i="2"/>
  <c r="AC8" i="2"/>
  <c r="AC9" i="2"/>
  <c r="AC10" i="2"/>
  <c r="AC11" i="2"/>
  <c r="AC12" i="2"/>
  <c r="AC13" i="2"/>
  <c r="AC14" i="2"/>
  <c r="AC15" i="2"/>
  <c r="AC16" i="2"/>
  <c r="AC17" i="2" s="1"/>
  <c r="AC5" i="2"/>
  <c r="AB14" i="2"/>
  <c r="AB13" i="2"/>
  <c r="AB12" i="2"/>
  <c r="AB11" i="2"/>
  <c r="AB10" i="2"/>
  <c r="AB6" i="2"/>
  <c r="AB7" i="2"/>
  <c r="AB8" i="2"/>
  <c r="AB9" i="2"/>
  <c r="AB15" i="2"/>
  <c r="AB5" i="2"/>
  <c r="P6" i="2" l="1"/>
  <c r="P7" i="2"/>
  <c r="P8" i="2"/>
  <c r="P9" i="2"/>
  <c r="P10" i="2"/>
  <c r="P11" i="2"/>
  <c r="P12" i="2"/>
  <c r="P13" i="2"/>
  <c r="P14" i="2"/>
  <c r="P15" i="2"/>
  <c r="P5" i="2"/>
  <c r="O13" i="2"/>
  <c r="O12" i="2"/>
  <c r="O11" i="2"/>
  <c r="O10" i="2"/>
  <c r="O6" i="2"/>
  <c r="O5" i="2"/>
  <c r="O15" i="2"/>
  <c r="O14" i="2"/>
  <c r="O9" i="2"/>
  <c r="O8" i="2"/>
  <c r="O7" i="2"/>
  <c r="AA17" i="2" l="1"/>
  <c r="AA16" i="2"/>
  <c r="Z16" i="2"/>
  <c r="Y16" i="2"/>
  <c r="Y15" i="2"/>
  <c r="Z15" i="2"/>
  <c r="Z5" i="2"/>
  <c r="W15" i="2" l="1"/>
  <c r="W14" i="2"/>
  <c r="W13" i="2"/>
  <c r="W12" i="2"/>
  <c r="W11" i="2"/>
  <c r="W10" i="2"/>
  <c r="W8" i="2"/>
  <c r="W9" i="2"/>
  <c r="W7" i="2" l="1"/>
  <c r="Y8" i="2"/>
  <c r="Z8" i="2" s="1"/>
  <c r="Y10" i="2"/>
  <c r="Z10" i="2" s="1"/>
  <c r="Y11" i="2"/>
  <c r="Z11" i="2" s="1"/>
  <c r="Y12" i="2"/>
  <c r="Z12" i="2" s="1"/>
  <c r="Y14" i="2"/>
  <c r="Z14" i="2" s="1"/>
  <c r="W6" i="2"/>
  <c r="Y6" i="2" s="1"/>
  <c r="Z6" i="2" s="1"/>
  <c r="V6" i="2"/>
  <c r="AA6" i="2" s="1"/>
  <c r="V7" i="2"/>
  <c r="AA7" i="2" s="1"/>
  <c r="V8" i="2"/>
  <c r="AA8" i="2" s="1"/>
  <c r="V9" i="2"/>
  <c r="AA9" i="2" s="1"/>
  <c r="V10" i="2"/>
  <c r="AA10" i="2" s="1"/>
  <c r="V11" i="2"/>
  <c r="AA11" i="2" s="1"/>
  <c r="V12" i="2"/>
  <c r="AA12" i="2" s="1"/>
  <c r="V13" i="2"/>
  <c r="AA13" i="2" s="1"/>
  <c r="V14" i="2"/>
  <c r="AA14" i="2" s="1"/>
  <c r="V15" i="2"/>
  <c r="AA15" i="2" s="1"/>
  <c r="Y7" i="2" l="1"/>
  <c r="Z7" i="2" s="1"/>
  <c r="Y13" i="2"/>
  <c r="Z13" i="2" s="1"/>
  <c r="Y9" i="2"/>
  <c r="Z9" i="2" s="1"/>
  <c r="W5" i="2"/>
  <c r="V5" i="2"/>
  <c r="Z17" i="2" l="1"/>
  <c r="AA5" i="2"/>
  <c r="Y5" i="2"/>
  <c r="M17" i="2"/>
  <c r="T15" i="2"/>
  <c r="S15" i="2"/>
  <c r="T14" i="2"/>
  <c r="S14" i="2"/>
  <c r="S13" i="2"/>
  <c r="S12" i="2"/>
  <c r="S11" i="2"/>
  <c r="T10" i="2"/>
  <c r="S10" i="2"/>
  <c r="T9" i="2"/>
  <c r="T8" i="2"/>
  <c r="T7" i="2"/>
  <c r="T6" i="2"/>
  <c r="S6" i="2"/>
  <c r="S7" i="2"/>
  <c r="S8" i="2"/>
  <c r="S9" i="2"/>
  <c r="T5" i="2"/>
  <c r="S5" i="2"/>
  <c r="H97" i="1" l="1"/>
  <c r="H49" i="1"/>
  <c r="H28" i="1"/>
  <c r="H160" i="1"/>
  <c r="H18" i="1"/>
  <c r="H20" i="1"/>
  <c r="H24" i="1"/>
  <c r="H26" i="1"/>
  <c r="H30" i="1"/>
  <c r="H35" i="1"/>
  <c r="H37" i="1"/>
  <c r="H39" i="1"/>
  <c r="H41" i="1"/>
  <c r="H43" i="1"/>
  <c r="H45" i="1"/>
  <c r="H47" i="1"/>
  <c r="H51" i="1"/>
  <c r="H53" i="1"/>
  <c r="H55" i="1"/>
  <c r="H57" i="1"/>
  <c r="H59" i="1"/>
  <c r="H61" i="1"/>
  <c r="H63" i="1"/>
  <c r="H65" i="1"/>
  <c r="H67" i="1"/>
  <c r="H71" i="1"/>
  <c r="H73" i="1"/>
  <c r="H75" i="1"/>
  <c r="H81" i="1"/>
  <c r="H83" i="1"/>
  <c r="H87" i="1"/>
  <c r="H89" i="1"/>
  <c r="H91" i="1"/>
  <c r="H93" i="1"/>
  <c r="H134" i="1"/>
  <c r="H136" i="1"/>
  <c r="H138" i="1"/>
  <c r="H140" i="1"/>
  <c r="H142" i="1"/>
  <c r="H144" i="1"/>
  <c r="H146" i="1"/>
  <c r="H148" i="1"/>
  <c r="H150" i="1"/>
  <c r="H152" i="1"/>
  <c r="H154" i="1"/>
  <c r="H156" i="1"/>
  <c r="E164" i="1"/>
  <c r="H164" i="1" s="1"/>
  <c r="H166" i="1"/>
  <c r="F24" i="2"/>
  <c r="D24" i="2"/>
  <c r="E8" i="2"/>
  <c r="G5" i="2"/>
  <c r="G6" i="2"/>
  <c r="G7" i="2"/>
  <c r="G4" i="2"/>
  <c r="H8" i="2"/>
  <c r="D8" i="2"/>
  <c r="I8" i="2"/>
  <c r="H170" i="1" l="1"/>
  <c r="H171" i="1" s="1"/>
  <c r="H172" i="1" s="1"/>
  <c r="G8" i="2"/>
  <c r="J8" i="2" s="1"/>
</calcChain>
</file>

<file path=xl/sharedStrings.xml><?xml version="1.0" encoding="utf-8"?>
<sst xmlns="http://schemas.openxmlformats.org/spreadsheetml/2006/main" count="220" uniqueCount="141">
  <si>
    <t>SECRETARIA DE INFRAESTRUCTURA</t>
  </si>
  <si>
    <t>SUBSECRETARIA DE CONSTRUCCION</t>
  </si>
  <si>
    <t xml:space="preserve">DIRECCION DE PROYECTOS </t>
  </si>
  <si>
    <t>LICITACION:</t>
  </si>
  <si>
    <t>CONSECUTIVO</t>
  </si>
  <si>
    <t>No. CPTO.</t>
  </si>
  <si>
    <t>CONCEPTO</t>
  </si>
  <si>
    <t>UNID.</t>
  </si>
  <si>
    <t>CANT. ORIGINAL</t>
  </si>
  <si>
    <t>P.U.</t>
  </si>
  <si>
    <t>PRECIO CON LETRA</t>
  </si>
  <si>
    <t>IMPORTE</t>
  </si>
  <si>
    <t>PRELIMINARES</t>
  </si>
  <si>
    <t>M3</t>
  </si>
  <si>
    <t>M2</t>
  </si>
  <si>
    <t>PZA</t>
  </si>
  <si>
    <t>SUBTOTAL</t>
  </si>
  <si>
    <t>16% IVA</t>
  </si>
  <si>
    <t>TOTAL</t>
  </si>
  <si>
    <t>IMPORTE TOTAL CON LETRA:</t>
  </si>
  <si>
    <t>ML</t>
  </si>
  <si>
    <t>TRAZO Y NIVELACION TOPOGRAFICA PARA OBRAS DE PAVIMENTACION, TERRACERIAS Y VIALIDADES, ESTABLECIENDO PUNTOS DE REFERENCIA, INCLUYE: ESTACAS, EQUIPO, HERRAMIENTA Y MANO DE OBRA.</t>
  </si>
  <si>
    <t>CARGA MECANICA Y ACARREO EN CAMION DEL MATERIAL PRODUCTO DE CORTE A TIRO LIBRE FUERA DE LA OBRA, VOLUMEN MEDIDO COMPACTO, INCLUYE: EQUIPO, HERRAMIENTA Y MANO DE OBRA.</t>
  </si>
  <si>
    <t>TERRACERIAS</t>
  </si>
  <si>
    <t>AGUA POTABLE</t>
  </si>
  <si>
    <t>EXCAVACION DE ZANJA A PROFUNDIDAD VARIABLE, EN TODO TIPO DE MATERIAL, VOLUMEN MEDIDO EN SECCION, INCLUYE: AFINE, TALUDES, MAQUINARIA, HERRAMIENTA,  EQUIPO, MANO DE OBRA Y ACAMELLONAMIENTO PARA SU POSTERIOR RETIRO O REUTILIZACIÓN.</t>
  </si>
  <si>
    <t>SUMINISTRO, COLOCACION Y JUNTEO DE TUBERIA DE PVC(C-900)  4" (0.10M) COLOR AZUL CLASE 165 (DR-25) INCLUYE: MATERIALES, FLETES, CARGA Y DESCARGA, MAQUINARIA, HERRAMIENTA, MATERIAL, MANO DE OBRA, LIMPIEZA, PRUEBAS DE HERMETICIDAD  PARA ENTREGA OFICIAL A SERVICIOS DE AGUA Y DRENAJE DE MONTERREY I.P.D.,  Y TODO LO NECESARIO PARA SU CORRECTA EJECUCION.</t>
  </si>
  <si>
    <t>SUMINISTRO, INSTALACION Y PRUEBA DE TEE BRIDADA DE Fo. Fo. DE 0.10 (4") Y SUS ACCESORIOS, EMPAQUES Y TORNILLERIA, SEGÚN MARCAS AUTORIZADAS POR S.A.D.M. Y LAS NORMAS ANSI/AWWA-C110-77 Y ANSI-A-21-11.</t>
  </si>
  <si>
    <t xml:space="preserve">SUMINISTRO, INSTALACION Y PRUEBA DE TAPA CIEGA DE 4" DE Fo.Fo. Y SUS ACCESORIOS, EMPAQUES Y TORNILLERIA, SEGÚN MARCAS AUTORIZADAS POR S.A.D.M. Y LAS NORMAS ANSI/AWWA-C110-77 Y ANSI-A-21-11. </t>
  </si>
  <si>
    <t xml:space="preserve">SUMINISTRO, INSTALACION Y PRUEBA DE ADAPTADOR DE BRIDA UNIVERSAL PN 16 SERIE 603 DE 4", INCLUYE: TORNILLERIA Y ACCESORIOS, SEGÚN MARCAS AUTORIZADAS POR S.A.D.M. </t>
  </si>
  <si>
    <t>SUMINISTRO, INSTALACION Y PRUEBA DE TOMA DOMICILIARIA SENCILLO CORTO, RAMAL DE POLIETILENO RETICULADO PEX 3/4" (18X2), INCLUYE: TODOS LOS MATERIALES NECESARIOS,  VER MARCAS AUTORIZADAS POR S.A.D.M.  (ABRAZADERA DE BRONCE MULTIDIAMETRO ROSCA RECTA, VALVULA DE INSERCION DE BRONCE CON ROSCA DE 3/4", TUERCA CONICA, COPLE DE TRANSMISION DE BRONCE 3/4" NTP, CUARDO  DE MEDIDOR, SELLO DE COMPRESION.) SEGUN PLANO, EXCAVACION EN TODO TIPO DE MATERIAL, RELLENO DE ZANJA COMPACTADA AL 95% PROCTOR CON MATERIAL PRODUCTO DE LA EXCAVACION, PREVIA AUTORIZACION DEL SUPERVISOR Y/O IMPORTADO DE BANCO INCLUYE: EL SUMINISTRO, CARGA Y ACARREO DEL MATERIAL, RETIRO DE MATERIAL EXEDENTE.</t>
  </si>
  <si>
    <t>CONSTRUCCION DE ATRAQUES Y  SILLETAS, ELEMENTOS QUE CONSTITUYEN EL MEDIO DE ANCLAJE ENTRE LA TUBERÍA, ACCESORIOS Y LA PARED DE LA ZANJA, LOS CUALES EVITAN QUE LA LÍNEA SE MUEVA Y AFECTEN SUS ACOPLAMIENTOS POR EFECTO DE LOS EMPUJES PRODUCIDOS POR LA PRESIÓN.</t>
  </si>
  <si>
    <t>DRENAJE SANITARIO</t>
  </si>
  <si>
    <t>RELLENO CON MATERIAL BANCO Y EN CAPAS NO MAYORES DE 20 CM DE ESPESOR, COMPACTADAS AL 95% DE SU PVSM, VOLUMEN MEDIDO EN SECCION, INCLUYE: MATERIAL, AGUA, HOMOGENIZACIÓN, EQUIPO, HERRAMIENTAS Y MANO DE OBRA.</t>
  </si>
  <si>
    <t>RELLENO Y ACOSTILLADO CON MATERIAL DE BANCO, COMPACTADO AL 90% DE SU PVSM, 30CM ARRIBA DE LA CLAVE DEL TUBO, VOLUME MEDIDO EN SECCION, INCLUYE: ACARREO, COLOCACION, AGUA, HERRAMIENTA, EQUIPO Y MANO DE OBRA.</t>
  </si>
  <si>
    <t>SUMINISTRO, INSTALACION Y PRUEBA DE CODO 45° (4") BRIDADA DE Fo. Fo.  Y SUS ACCESORIOS, EMPAQUES Y TORNILLERIA, SEGÚN MARCAS AUTORIZADAS POR S.A.D.M. Y LAS NORMAS ANSI/AWWA-C110-77 Y ANSI-A-21-11.</t>
  </si>
  <si>
    <t>RELLENO Y ACOSTILLADO CON MATERIAL BANCO, COMPACTADO AL 90% DE SU PVSM, 30CM ARRIBA DE LA CLAVE DEL TUBO, VOLUME MEDIDO EN SECCION, INCLUYE: ACARREO, COLOCACION, AGUA, HERRAMIENTA, EQUIPO Y MANO DE OBRA.</t>
  </si>
  <si>
    <t>ELECTRIFICACION</t>
  </si>
  <si>
    <t>TRAZO Y LOCALIZACION DE CEPAS PARA HINCAR POSTE, ESTACA Y ANCLA DE RETENIDA, DEBERÁ OBSERVARSE LA NORMA DE DISTRIBUCION VIGENTE (TRAZO Y LIBRAMIENTOS 02 00 00).</t>
  </si>
  <si>
    <t>MANIOBRA DE CARGA, TRASLADO Y DESCARGA DE POSTES DE CONCRETO REFORZADO DE PC-9-490 Y PC-12750.</t>
  </si>
  <si>
    <t>EXCAVACION DE CEPA EN TODO TIPO DE TERRENO PARA HINCAR POSTE, ESTACA, ANCLA DE RETENIDA, EN EL AREA RURAL DEBERA DEJAR UN MONTICULO DE 10 CMS, SOBRE EL NIVEL DEL SUELO PARA ASENTAMIENTOS, DEBERA OBSERVARSE LA NORMA DE DISTRIBUCION VIGENTE (EMPOTRAMIENTOS 02 00 00).</t>
  </si>
  <si>
    <t>SUMINISTRO E INSTALACION DE ESTRUCTURA TS20 TIPO PASO DE 2 FASES EN 13.2 KV. EL VESTIDO INCLUYE: MATERIAL, CARGA, TRASLADO Y DESCARGA DE LOS MISMOS,  HERRAMIENTA, EQUIPO Y MANO DE OBRA.  DEBERA OBSERVARSE LA NORMA DE DISTRIBUCION VIGENTE.</t>
  </si>
  <si>
    <t>JGO</t>
  </si>
  <si>
    <t xml:space="preserve">SUMINISTRO E INSTALACION DE ESTRUCTURA CLAVE 22, 2 FASES EN 13.2 KV. EL VESTIDO INCLUYE: MATERIAL, CARGA, TRASLADO Y DESCARGA DE LOS MISMOS,  HERRAMIENTA, EQUIPO Y MANO DE OBRA.  </t>
  </si>
  <si>
    <t>SUMINISTRO E INSTALACION DE RETENIDA DE BANQUETA). EL VESTIDO INCLUYE: MATERIAL, CARGA, TRASLADO Y DESCARGA DE LOS MISMOS,  HERRAMIENTA, EQUIPO Y MANO DE OBRA.  DEBERA OBSERVARSE LA NORMA DE DISTRIBUCION VIGENTE.</t>
  </si>
  <si>
    <t>SUMINISTRO E INSTALACION DE ESTRUCTURA PARA DISPOSITIVO DE TRANSFORMADOR MONOFASICO EN 50 KV. EL VESTIDO INCLUYE: CORTACIRCUITO FUSIBLE, APARTARRAYOS, LISTON FUSIBLE 3 AMPS, CRUCETA PR-200, ABRAZADERA UL, ALAMBRE DE CU CAL. 4, CONECTAR PERICO 1/0, MATERIAL, CARGA, TRASLADO Y DESCARGA DE LOS MISMOS,  HERRAMIENTA, EQUIPO Y MANO DE OBRA.  DEBERA OBSERVARSE LA NORMA DE DISTRIBUCION VIGENTE.</t>
  </si>
  <si>
    <t>SUMINISTRO E INSTALACION DE BAJADA GENERAL DE TIERRA CON BENTONITA. (SI INCLUYE CEPA EN TODO TIPO DE TERRENO). EL TRABAJO INCLUYE: MATERIAL, CARGA, TRASLADO Y DESCARGA DE LOS MISMOS,  HERRAMIENTA, EQUIPO Y MANO DE OBRA.  DEBERA OBSERVARSE LA NORMA DE DISTRIBUCION VIGENTE.</t>
  </si>
  <si>
    <t>SEÑALAMIENTO</t>
  </si>
  <si>
    <t>LIMPIEZA</t>
  </si>
  <si>
    <t>LIMPIEZA GENERAL DE LA OBRA, PINTURA A BASE DE CEMENTO BLANCO EN GUARNICION, RETIRO DE MATERIAL SOBRANTE, BARRIDO EN BANQUETA Y CALLE, INCLUYE: EQUIPO, MATERIAL, HERRAMIENTA Y MANO DE OBRA.</t>
  </si>
  <si>
    <t>TRAZO Y NIVELACION  DE LINEA DE CONDUCCION ESTABLECIENDO REFERENCIA DEFINITIVA DE NIVELES Y LOCALIZACION DEL EJE, UTILIZANDO BANCOS DE NIVEL, Y ESTABLECIENDO REFERENCIAS DE CAMPO,  INCLUYE:  BRIGADA DE TOPOGRAFIA DURANTE EL TIEMPO QUE SEA NECESARIO Y A DISPOSICION DE LA SUPERVISION, EQUIPO, MATERIALES, HERRAMIENTA Y MANO DE OBRA.</t>
  </si>
  <si>
    <t xml:space="preserve">PLANTILLA APISONADA DE 10 CM. DE ESPESOR PROMEDIO,CON MATERIAL DE BANCO. INCLUYE: MATERIALES, AGUA, HOMOGENIZADO, DESPERDICIOS, FLETES,CARGA Y DESCARGA, EXTENDIDO, MAQUINARIA, HERRAMIENTA, MATERIAL, MANO DE OBRA, LIMPIEZA, Y TODO LO NECESARIO PARA SU CORRECTA EJECUCION. </t>
  </si>
  <si>
    <t xml:space="preserve">PLANTILLA APISONADA DE 10 CM. DE ESPESOR PROMEDIO,MATERIAL DE BANCO. INCLUYE: MATERIALES, AGUA, HOMOGENIZADO, DESPERDICIOS, FLETES,CARGA Y DESCARGA, EXTENDIDO, MAQUINARIA, HERRAMIENTA, MATERIAL, MANO DE OBRA, LIMPIEZA, Y TODO LO NECESARIO PARA SU CORRECTA EJECUCION. </t>
  </si>
  <si>
    <t>ELABORACIÓN DE PLANOS DE OBRA TERMINADA ELABORADOS EN SOFTWARE AUTOCAD 2009, EN ARCHIVO ELECTRONICO (CD) E IMPRESO EN PAPEL BOND EN TAMAÑO 60 X 90 CMS, ESCALAS ADECUADAS, REFLEJANDO LOS CAMBIOS  QUE DURANTE EL PROCESO DE LA OBRA SUFRIERAN MODIFICACION, ENUNCIADOS EN UN CUADRO DE CAMBIOS Y/O MODIFICACIONES, Y LA REPRESENTACION DE SUS TRAYECTORIAS EN UNO O VARIOS PLANOS.</t>
  </si>
  <si>
    <t xml:space="preserve">CORTE EN MATERIAL TIPO I Y II, PARA FORMACION DE CAJA, POR MEDIOS MECÁNICOS, VOLUMEN MEDIDO EN SECCION, INCLUYE: MAQUINARIA, HERRAMIENTA, EQUIPO, MANO DE OBRA Y ACAMELLONAMIENTO PARA SU POSTERIOR RETIRO. </t>
  </si>
  <si>
    <t>MUNICIPIO  :   DR. COSS,    N.L.</t>
  </si>
  <si>
    <t>LEONA VICARIO</t>
  </si>
  <si>
    <t>CORTE</t>
  </si>
  <si>
    <t>TERRAPLEN</t>
  </si>
  <si>
    <t>ALDAMA</t>
  </si>
  <si>
    <t>CALLE</t>
  </si>
  <si>
    <t>PRIV. 16 SEPT</t>
  </si>
  <si>
    <t>AREA</t>
  </si>
  <si>
    <t>LONGITUD</t>
  </si>
  <si>
    <t>ANCHO</t>
  </si>
  <si>
    <t>CORDON</t>
  </si>
  <si>
    <t>BANQUETA</t>
  </si>
  <si>
    <t>SUMINISTRO, INSTALACION Y PRUEBA DE CODO 11° (4") BRIDADA DE Fo. Fo.  Y SUS ACCESORIOS, EMPAQUES Y TORNILLERIA, SEGÚN MARCAS AUTORIZADAS POR S.A.D.M. Y LAS NORMAS ANSI/AWWA-C110-77 Y ANSI-A-21-11.</t>
  </si>
  <si>
    <t>SUMINISTRO, INSTALACION Y PRUEBA DE CODO 90° (4") BRIDADA DE Fo. Fo.  Y SUS ACCESORIOS, EMPAQUES Y TORNILLERIA, SEGÚN MARCAS AUTORIZADAS POR S.A.D.M. Y LAS NORMAS ANSI/AWWA-C110-77 Y ANSI-A-21-11.</t>
  </si>
  <si>
    <t>SUMINISTRO, INSTALACION Y PRUEBA DE TOMA DOMICILIARIA DUPLEX CORTO, RAMAL DE POLIETILENO RETICULADO PEX 3/4" (18X2), INCLUYE: TODOS LOS MATERIALES NECESARIOS,  VER MARCAS AUTORIZADAS POR S.A.D.M.  (ABRAZADERA DE BRONCE MULTIDIAMETRO ROSCA RECTA, VALVULA DE INSERCION DE BRONCE CON ROSCA DE 3/4", TUERCA CONICA, COPLE DE TRANSMISION DE BRONCE 3/4" NTP, CUARDO  DE MEDIDOR, SELLO DE COMPRESION.) SEGUN PLANO, EXCAVACION EN TODO TIPO DE MATERIAL, RELLENO DE ZANJA COMPACTADA AL 95% PROCTOR CON MATERIAL PRODUCTO DE LA EXCAVACION, PREVIA AUTORIZACION DEL SUPERVISOR Y/O IMPORTADO DE BANCO INCLUYE: EL SUMINISTRO, CARGA Y ACARREO DEL MATERIAL, RETIRO DE MATERIAL EXEDENTE.</t>
  </si>
  <si>
    <t>SUMINISTRO, INSTALACION Y PRUEBA DE TOMA DOMICILIARIA DUPLEX LARGA, RAMAL DE POLIETILENO RETICULADO PEX 3/4" (18X2), INCLUYE: TODOS LOS MATERIALES NECESARIOS,  VER MARCAS AUTORIZADAS POR S.A.D.M.  (ABRAZADERA DE BRONCE MULTIDIAMETRO ROSCA RECTA, VALVULA DE INSERCION DE BRONCE CON ROSCA DE 3/4", TUERCA CONICA, COPLE DE TRANSMISION DE BRONCE 3/4" NTP, CUARDO  DE MEDIDOR, SELLO DE COMPRESION.) SEGUN PLANO, EXCAVACION EN TODO TIPO DE MATERIAL, RELLENO DE ZANJA COMPACTADA AL 95% PROCTOR CON MATERIAL PRODUCTO DE LA EXCAVACION, PREVIA AUTORIZACION DEL SUPERVISOR Y/O IMPORTADO DE BANCO INCLUYE: EL SUMINISTRO, CARGA Y ACARREO DEL MATERIAL, RETIRO DE MATERIAL EXEDENTE.</t>
  </si>
  <si>
    <t>SUMINISTRO E INSTALACION DE ESTRUCTURA PARA DISPOSITIVO DE TRANSFORMADOR MONOFASICO EN 25 KV. EL VESTIDO INCLUYE: CORTACIRCUITO FUSIBLE, APARTARRAYOS, LISTON FUSIBLE 3 AMPS, CRUCETA PR-200, ABRAZADERA UL, ALAMBRE DE CU CAL. 4, CONECTAR PERICO 1/0, MATERIAL, CARGA, TRASLADO Y DESCARGA DE LOS MISMOS,  HERRAMIENTA, EQUIPO Y MANO DE OBRA.  DEBERA OBSERVARSE LA NORMA DE DISTRIBUCION VIGENTE.</t>
  </si>
  <si>
    <t>RELLENO PARA PLATAFORMAS CON MATERIAL PRODUCTO DE LA EXCAVACION SELECCIONADO Y EN CAPAS NO MAYORES DE 20 CM DE ESPESOR, COMPACTADAS AL 95% DE SU PVSM, VOLUMEN MEDIDO EN SECCION, INCLUYE: MATERIAL, AGUA, HOMOGENIZACIÓN, EQUIPO, HERRAMIENTAS Y MANO DE OBRA.</t>
  </si>
  <si>
    <t>SUMINISTRO E INSTALACION DE REDUCCION CAMPANA DE PVC DE 8" X 4", INCLUYE: ACARREO,  CORTES, PEGAMENTO PARA PVC, LIJA, DESPERDICIOS, PRUEBAS DE HERMETICIDAD, HERRAMIENTA, EQUIPO, MANO DE OBRA Y TODO LO NECESARIO PARA SU CORRECTA EJECUCION.</t>
  </si>
  <si>
    <t>SUMINISTRO E INSTALACION DE YEE SENCILLA DE PVC DE 2"X 2", INCLUYE: ACARREO,  CORTES, PEGAMENTO PARA PVC, LIJA, DESPERDICIOS, PRUEBAS DE HERMETICIDAD, HERRAMIENTA, EQUIPO, MANO DE OBRA Y TODO LO NECESARIO PARA SU CORRECTA EJECUCION.</t>
  </si>
  <si>
    <t>SUMINISTRO E INSTALACION DE CODO 45° DE PVC DE 2", INCLUYE: ACARREO,  CORTES, PEGAMENTO PARA PVC, LIJA, DESPERDICIOS, PRUEBAS DE HERMETICIDAD, HERRAMIENTA, EQUIPO, MANO DE OBRA Y TODO LO NECESARIO PARA SU CORRECTA EJECUCION.</t>
  </si>
  <si>
    <t>SUMINISTRO E INSTALACIÓN DE TUBO DE PVC HIDRÁULICO DE 50MM (2") Ø,  INCLUYE: ACARREO,  CORTES, SOLDADURA, PASTA, LIJA, DESPERDICIOS, PRUEBAS, MANO DE OBRA, EQUIPO Y HERRAMIENTA.</t>
  </si>
  <si>
    <t>DIAMETRO</t>
  </si>
  <si>
    <t>ARRASTRE</t>
  </si>
  <si>
    <t>PENDIENTE</t>
  </si>
  <si>
    <t>PV</t>
  </si>
  <si>
    <t>AREA MUNICIPAL</t>
  </si>
  <si>
    <t>EXCAVACION</t>
  </si>
  <si>
    <t>TRAZO</t>
  </si>
  <si>
    <t>PROMEDIO</t>
  </si>
  <si>
    <t>PLANTILLA</t>
  </si>
  <si>
    <t>ACOSTILLADO</t>
  </si>
  <si>
    <t>EXCAVACION + POZO</t>
  </si>
  <si>
    <t>CAMA DE INFILTRACION</t>
  </si>
  <si>
    <t>AREA DEL TUBO</t>
  </si>
  <si>
    <t>VOLUMEN DEL TUBO</t>
  </si>
  <si>
    <t>RELLENO</t>
  </si>
  <si>
    <t>RELLENO CON MATERIAL PRODUCTO DE LA EXCAVACION Y EN CAPAS NO MAYORES DE 20 CM DE ESPESOR, COMPACTADAS AL 95% DE SU PVSM, VOLUMEN MEDIDO EN SECCION, INCLUYE: MATERIAL, AGUA, HOMOGENIZACIÓN, EQUIPO, HERRAMIENTAS Y MANO DE OBRA.</t>
  </si>
  <si>
    <t>ESCARIFICADO HOMOEGINZADO, TENDIDO Y COMPACTADO DE 30CM DE ESPESOR DEL TERRENO NATURAL, AL 98% DE SU PVSM AASHTO ESTÁNDAR, ADICIONANDO CAL AL 5% EN PESO PARA FORMACIÓN DE CAPA SUBRASANTE. INCLUYE: MAQUINARIA, EQUIPO, MATERIALES, AGUA, HERRAMIENTA, MANO DE OBRA, SUPERVISIÓN POR PARTE DE PROFESIONAL RESPONSABLE Y CONTROL DE CALIDAD POR PARTE DE LABORATORIO CERTIFICADO CONFORME A LA NORMA TÉCNICA NTEPNL-03-C EN SUS CAPÍTULOS 02-"CERTIFICACIÓN DE PROFESIONAL RESPONSABLE" Y 01-"CERTIFICACIÓN DE LABORATORIOS"  DE LA LEY DE PAVIMENTOS ANTERIORMENTE REFERIDA Y TODO LO NECESARIO PARA SU CORRECTA EJECUCIÓN.</t>
  </si>
  <si>
    <t>DESPALME DE ACUERDO CON EL PROYECTO DE LAS CAPAS SUPERFICIALES DEL TERRENO NATURAL, REMOCIÓN Y EXTRACCIÓN DEL MATERIAL A MANO O A MÁQUINA, ACARREO A TIRO LIBRE A DEPÓSITOS AUTORIZADOS FUERA DEL SITIO DEL PROYECTO.</t>
  </si>
  <si>
    <t>SUMINISTRO E INSTALACION DE MEDIAS CAÑAS DE TUBERIA DE POLIETILENO CORRUGADO, DE DIAMETRO INTERIOR DE 1.50MTS Y 6 M DE LONGITUD. COLOCADAS SOBRE LA CAPA DE GRAVA. INCLUYE: MATERIALES, HERRAMIENTA, EQUIPO, MANO DE OBRA Y TODO LO NECESARIO PARA SU CORRECTA INSTALACION DE ACUERDO AL PROYECTO.</t>
  </si>
  <si>
    <t>EXCAVACIÓN EN CAJA EN MATERIAL TIPO I Y II PARA CAMA DE INFILTRACIÓN.  VOLUMEN MEDIDO EN SECCION, INCLUYE: AFINE, TALUDES, MAQUINARIA, HERRAMIENTA,  EQUIPO, MANO DE OBRA Y ACAMELLONAMIENTO PARA SU POSTERIOR RETIRO O REUTILIZACIÓN.</t>
  </si>
  <si>
    <t>CAMA DE GRAVA DE 3/4", DE 10CM DE ESPESOR. INCLUYE: SUMINISTRO DE MATERIALES, ACARREOS, NIVELACIÓN, COLOCACIÓN, MANO DE OBRA, HERRAMIENTA, EQUIPOS Y TODO LO NECESARIO PARA SU CORRECTA EJECUCIÓN.</t>
  </si>
  <si>
    <t>RELLENO Y ACOSTILLADO CON MATERIAL PRODUCTO DE LA EXCAVACIÓN. PARA LOGRAR 90% DEL PVSM 30CM POR ENCIMA DEL LOMO DEL TUBO. VOLUMEN MEDIDO EN SECCION, INCLUYE: ACARREO, COLOCACION, AGUA, HERRAMIENTA, EQUIPO Y MANO DE OBRA.</t>
  </si>
  <si>
    <t>PROYECTO  :    CONSTRUCCION DE TERRACERIAS, RED DE DRENAJE SANITARIO, RED DE AGUA POTABLE Y ELECTRIFICACION</t>
  </si>
  <si>
    <t>OBRA          :    CONSTRUCCION DE TERRACERIAS, RED DE DRENAJE SANITARIO, RED DE AGUA POTABLE Y ELECTRIFICACION</t>
  </si>
  <si>
    <t>UBICACION :   FRACCIONAMIENTO DE 50 VIVIENDAS, CABECERA MUNICIPAL</t>
  </si>
  <si>
    <t>SUMINISTRO E INSTALACION DE POSTE DE CONCRETO REFORZADO PC 12-450. INCLUYE: DISTRIBUCION, PARADO, NIVELADO, RELLENO, COMPACTADO, HERRAMIENTA, EQUIPO Y MANO DE OBRA.  DEBERA OBSERVARSE LA NORMA DE DISTRIBUCION VIGENTE.</t>
  </si>
  <si>
    <t>SUMINISTRO INSTALACION Y PRUEBA DE VALVULA DE COMPUERTA PARA UNA PRESION DE 10.5 KG/CM2, SEGÚN NORMAS AWWA-C-509,  Y MARCAS AUTORIZADAS POR S.A.D.M., INCLUYE: TRAMO (0.25 M.) DE TUBERIA A.C. CLASE A-5 DE 0.15 M. (6")Ø PARA LA INSTALACION DE CAMPANA Y REGISTRO DE FIERRO VACIADO, EXTREMO DE 4" DE Fo.Fo., COPLE UNIVERSAL DE RANGO AMPLIO DE 4" PARA UNIR A RED EXISTENTE, EMPAQUES Y TORNILLERIA.</t>
  </si>
  <si>
    <t>SUMINISTRO E INSTALACIÓN DE SEÑALAMIENTO VERTICAL SR-6 ALTO  DE 71X71CM CON POSTE PTR GALVANIZADO Y PAPEL 3M GRADO INGENIERIA PRISMATICO.</t>
  </si>
  <si>
    <t>SUMINISTRO E  SUMINISTRO, TENDIDO Y TENSIONADO DE CONDUCTOR CABLE CAL. #4 DE COBRE. EL TRABAJO INCLUYE: MATERIAL, CARGA, TRASLADO Y DESCARGA DE LOS MISMOS,  HERRAMIENTA, EQUIPO Y MANO DE OBRA.  DEBERA OBSERVARSE LA NORMA DE DISTRIBUCION VIGENTE. (EQUIPO ELECTRICO 08 00 00, CONDUCTORES Y CABLES 04 00 00, EMPOTRAMIENTOS 03 00 00).</t>
  </si>
  <si>
    <t>SUMINISTRO E  SUMINISTRO, TENDIDO Y TENSIONADO DE CONDUCTOR 1/0 . EL TRABAJO INCLUYE: MATERIAL, CARGA, TRASLADO Y DESCARGA DE LOS MISMOS,  HERRAMIENTA, EQUIPO Y MANO DE OBRA.  DEBERA OBSERVARSE LA NORMA DE DISTRIBUCION VIGENTE. (EQUIPO ELECTRICO 08 00 00, CONDUCTORES Y CABLES 04 00 00, EMPOTRAMIENTOS 03 00 00).</t>
  </si>
  <si>
    <t>DESCARGAS DOMICILIARIAS  SENCILLA CON TUBERIA DE POLICLORURO DE VINILO (PVC) CON LONGITUD AJUSTABLE EN CAMPO MAXIMO 6.00M DE LARGO  SERIE 20 DE 10 CMS (4") ø, YEE DE 8"X4" DE PVC SERIE 20, DOS CODOS 4"X45° DE PVC SERIE 20, YEE DE 4"X4" DE PVC SERIE 20, TAPON DE PVC DE 4" SERIE 20. SELLANDO LAS JUNTAS CON PEGAMENTO PARA UNIR BARRO CON PVC COMO LO INDIQUE EL FABRICANTE Y AUTORIZADO, EXCAVACION, RELLENO, POR EL INGENIERO SUPERVISOR DE SERVICIO DE AGUA Y DRENAJE DE MTY, I.P.D. Y TODO LO NECESARIO PARA SU CORRECTA INSTALACION. SEGUN ESPECIFICACIONES DE AGUA Y DRENAJE DE MONTERREY F-101, F-102.</t>
  </si>
  <si>
    <t>DESCARGAS DOMICILIARIAS DUPLEX CON TUBERIA DE POLICLORURO DE VINILO (PVC) CON LONGITUD AJUSTABLE EN CAMPO MAXIMO 6.00M DE LARGO  SERIE 20 DE 10 CMS (4") ø, YEE DE 8"X4" DE PVC SERIE 20, TRES CODOS 4"X45° DE PVC SERIE 20,  TRES  YEE DE 4"X4" DE PVC SERIE 20,  DOS TAPONES DE PVC DE 4" SERIE 20. SELLANDO LAS JUNTAS CON PEGAMENTO PARA UNIR BARRO CON PVC COMO LO INDIQUE EL FABRICANTE Y AUTORIZADO, EXCAVACION, RELLENO, POR EL INGENIERO SUPERVISOR DE SERVICIO DE AGUA Y DRENAJE DE MTY, I.P.D. Y TODO LO NECESARIO PARA SU CORRECTA INSTALACION. SEGUN ESPECIFICACIONES DE AGUA Y DRENAJE DE MONTERREY F-101, F-102.</t>
  </si>
  <si>
    <t>SUMINISTRO E INSTALACION DE BIODIGESTOR AUTOLIMPIABLE, PARA EL TRATAMIENTO PRIMARIO DE AGUAS NEGRAS CON CAPACIDAD DE 7,000L PARA USO EN ZONA RURAL, CON GARANTIA DE 5 AÑOS, INSTALADO EN REGISTRO DE ACUERDO A PROYECTO. QUE CUMPLA CON LAS RECOMENDACIONES INDICADAS EN LA NOM-006-CONAGUA-1997, INCLUYE: EXCAVACION, COMPACTACION, PLANTILLA DE CONCRETO DE 60CMS DE DIAMETRO Y 5CMS DE ESPESOR CON MALLA ELECTROSOLADA 66-10/10, RELLENO CON MATERIAL CNC COMPACTADO EN CAPAS NO MAYORES A 20CMS, AGUA, REGISTRO DE LODOS QUE DEBERA SER INSTALADO A UNA DISTANCIA MAXIMA DE 2MTS DEL BIODIGESTOR EL VOLUMEN MINIMO DEL REGISTRO DE LODOS ES DE 1,800LITROS, PEGAMENTO PARA PVC, CONEXIONES, EQUIPO, MATERIALES, HERRAMIENTAS, MANO DE OBRA Y TODO LO NECESARIO PARA SU CORRECTA INSTALACIÓN.</t>
  </si>
  <si>
    <t>SUMINISTRO, COLOCACION Y JUNTEO DE TUBERIA DE PVC SANITARIO PARED SOLIDA SERIE 20 COLOR MARRON CON JUNTA HERMETICA, SEGÚN NORMA E-222/1-1999-SCR Y MARCAS AUTORIZADAS POR S.A.D.M. DE 20 CMS (8") DE DIAMETRO, INSTALADO DE ACUERDO A ESPECIFICACIONES  DE PROYECTO. INCLUYE: DESPERDICIOS, FLETES, CARGA Y DESCARGA, MAQUINARIA, HERRAMIENTA, MATERIAL, MANO DE OBRA, PRUEBAS FINAL DE FLUJO PARA ENTREGA A SERVICIOS DE AGUA Y DRENAJE DE MONTERREY I.P.D., LIMPIEZA Y TODO LO NECESARIO PARA SU CORRECTA EJECUCION.</t>
  </si>
  <si>
    <t>SUMINISTRO, COLOCACION Y JUNTEO DE TUBERIA DE PVC SANITARIO PARED SOLIDA SERIE 20 COLOR MARRON CON JUNTA HERMETICA, SEGÚN NORMA E-222/1-1999-SCR Y MARCAS AUTORIZADAS POR S.A.D.M. DE 10 CMS (4") DE DIAMETRO, INSTALADO DE ACUERDO A ESPECIFICACIONES  DE PROYECTO. INCLUYE: DESPERDICIOS, FLETES, CARGA Y DESCARGA, MAQUINARIA, HERRAMIENTA, MATERIAL, MANO DE OBRA, PRUEBAS FINAL DE FLUJO PARA ENTREGA A SERVICIOS DE AGUA Y DRENAJE DE MONTERREY I.P.D., LIMPIEZA Y TODO LO NECESARIO PARA SU CORRECTA EJECUCION.</t>
  </si>
  <si>
    <t>CONSTRUCCION DE POZOS DE VISITA DE LADRILLO TIPO MODULAR DE 6X10X20, ASENTADO CON MORTERO CEMENTO-ARENA 1:3, PARA RECUBRIR TUBERIA DE 8" Y 10" DE DIAMETRO, CON PROFUNDIDAD HASTA 4.00 MTS. DE ACUERDO A ESPECIFICACIONES  DE PROYECTO SADM. INCLUYE: BROCAL Y TAPA DE CONCRETO POLIMERICO, MANGA DE EMPOTRAMIENTO HERMETICO DE PVC DE 8" DIAMETRO, DESPERDICIOS, FLETES, CARGA Y DESCARGA, EQUIPO, HERRAMIENTA, MATERIAL, MANO DE OBRA, LIMPIEZA Y TODO LO NECESARIO PARA SU CORRECTA EJECUCION.</t>
  </si>
  <si>
    <t>EXCAVACIONES EN TODO TIPO DE MATERIAL PARA FOSA DE BIODIGESTOR POR MEDIOS MECÁNICOS, VOLUMEN MEDIDO EN SECCION, INCLUYE: AFINE, TALUDES DE LA EXCAVACIÓN, MAQUINARIA, HERRAMIENTA, EQUIPO, MANO DE OBRA Y ACAMELLONAMIENTO PARA SU POSTERIOR RETIRO O REUTILIZACIÓN.</t>
  </si>
  <si>
    <t>KG</t>
  </si>
  <si>
    <t>ACERO DE REFUERZO PARA ESTRUCTURA DE BIODIGESTOR, A BASE DE VARILLAS CORRUGADAS DE FY=4,200 KG/CM2, AMARRADO EN EL LUGAR CON ALAMBRE RECOCIDO. INCLUYE: MATERIALES, CORTES, DESPERDICIOS, TRASLAPES (VER DETALLES DEL REFUERZO EN PLANOS), HABILITADO, COLOCACIÓN, ACARREOS, GANCHOS, SILLETAS, HERRAMIENTA, EQUIPO Y MANO DE OBRA</t>
  </si>
  <si>
    <t>CIMBRA Y DESCIMBRA COMÚN PARA ZAPATAS , MEDIDA A LINEAS DE PROYECTO, UTILIZANDO MADERA, LOS TROQUELES Y DEMAS REFUERZOS SERÁN DISEÑADOS  POR EL CONTRATISTA, ASI COMO MOLDURAS Y CHAFLANES RESPETANDO LA GEOMETRIA DE LAS MISMAS,  INCLUYE: TRAZO, FABRICACIÓN, CORTE, HABILITACION,  DESPERDICIOS, COLOCACION, MATERIALES, MANO DE OBRA, EQUIPO Y OBRA FALSA</t>
  </si>
  <si>
    <t>CONCRETO PREMEZCLADO EN PLANTA DOSIFICADORA PARA ZAPATAS DE ESTRUCTURA DE BIODIGESTOR CON ADITIVO SUPERFLUIDIZANTE Y/O REDUCTOR DE AGUA DE ALTO RANGO DE F'C=200 KG/CM2, TMA 3/4", REVENIMIENTO DE 16-18 CM, COLADO SEGÚN LAS NORMAS DEL ACI, CURADO. INCLUYE: SUMINISTRO, COLOCACIÓN, VIBRADO, BOMBEO, DESPERDICIOS, MANO DE OBRA, HERRAMIENTAS Y EQUIPO.</t>
  </si>
  <si>
    <t>CIMBRA Y DESCIMBRA APARENTE CON TRIPLAY 3/4"  PARA CUERPO DE MURO DE ESTRUCTURA DE BIODIGESTOR, MEDIDA A LINEAS DE PROYECTO, UTILIZANDO TRIPLAY DE PINO DE 3/4" DE ESPESOR, LOS TROQUELES Y DEMAS REFUERZOS SERÁN DISEÑADOS  POR EL CONTRATISTA, ASI COMO MOLDURAS Y CHAFLANES RESPETANDO LA GEOMETRIA DE LAS MISMAS. INCLUYE: TRAZO, FABRICACIÓN, CORTE, HABILITACION,  DESPERDICIOS, COLOCACION, MATERIALES, MANO DE OBRA, EQUIPO Y OBRA FALSA</t>
  </si>
  <si>
    <t>CONCRETO PREMEZCLADO EN PLANTA DOSIFICADORA PARA MURO DE ESTRUCTURA DE BIODIGESTOR, DE F'C=250 KG/CM2, TMA 3/4", REVENIMIENTO DE 12 CM, COLADO SEGÚN LAS NORMAS DEL ACI, CURADO CON MEMBRANA. INCLUYE: SUMINISTRO, COLOCACIÓN, VIBRADO, BOMBEO, DESPERDICIOS, MANO DE OBRA, HERRAMIENTAS Y EQUIPO.</t>
  </si>
  <si>
    <t>CONCRETO PREMEZCLADO EN PLANTA DOSIFICADORA PARA LOSA DE ESTRUCTURA DE BIODIGESTOR, DE F'C=250 KG/CM2, TMA 3/4", REVENIMIENTO DE 12 CM, COLADO SEGÚN LAS NORMAS DEL ACI, CURADO CON MEMBRANA. INCLUYE: SUMINISTRO, COLOCACIÓN, VIBRADO, BOMBEO, DESPERDICIOS, MANO DE OBRA, HERRAMIENTAS Y EQUIPO.</t>
  </si>
  <si>
    <t>PLANTILLAS DE CONCRETO SIMPLE F'c=100 KG/CM2 DE 5CM DE ESPESOR, SOBRE LA EXCAVACIÓN RECIENTE, APISONANDO LA SUPERFICIE DE LA EXCAVACIÓN CON PISÓN MECANICO. INCLUYE: MATERIALES, AGUA, DESPERDICIOS, EQUIPO, HERRAMIENTA Y MANO DE OBRA.</t>
  </si>
  <si>
    <t>Perímetro</t>
  </si>
  <si>
    <t>Biodigestor</t>
  </si>
  <si>
    <t>Corte A</t>
  </si>
  <si>
    <t>perimetro</t>
  </si>
  <si>
    <t>espesor</t>
  </si>
  <si>
    <t>Muros Concreto</t>
  </si>
  <si>
    <t>altura</t>
  </si>
  <si>
    <t>cimbra</t>
  </si>
  <si>
    <t>Corte B</t>
  </si>
  <si>
    <t>concreto</t>
  </si>
  <si>
    <t>Corte C</t>
  </si>
  <si>
    <t>Plantilla B</t>
  </si>
  <si>
    <t>TRAZO Y NIVELACION  DE LINEA DE CONDUCCION ESTABLECIENDO REFERENCIA DEFINITIVA DE NIVELES Y LOCALIZACION DEL EJE, UTILIZANDO BANCOS DE NIVEL, Y ESTABLECIENDO REFERENCIAS DE CAMPO,  INCLUYE:  BRIGADA DE TOPOGRAFIA DURANTE EL TIEMPO QUE SEA NECESARIO Y A DISPOSICION DE LA SUPERVISION, EQUIPO.</t>
  </si>
  <si>
    <t>INSTALACIÓN DE BIODIGESTOR</t>
  </si>
  <si>
    <t>CIMBRA Y DESCIMBRA APARENTE CON TRIPLAY 3/4"  PARA LOSA DE ESTRUCTURA DE BIODIGESTOR, MEDIDA A LINEAS DE PROYECTO, UTILIZANDO TRIPLAY DE PINO DE 3/4" DE ESPESOR, LOS TROQUELES Y DEMAS REFUERZOS SERÁN DISEÑADOS  POR EL CONTRATISTA, ASI COMO MOLDURAS Y CHAFLANES RESPETANDO LA GEOMETRIA DE LAS MISMAS. INCLUYE: TRAZO, FABRICACIÓN, CORTE, HABILITACION,  DESPERDICIOS, COLOCACION, MATERIALES, MANO DE OBRA, EQUIPO Y OBRA FALSA.</t>
  </si>
  <si>
    <t>ANEXO E-3</t>
  </si>
  <si>
    <t>JUNTA</t>
  </si>
  <si>
    <t>FECHA: 24/07/2017</t>
  </si>
  <si>
    <t>SINL-CPE-070-2017</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</si>
</sst>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4" formatCode="_-&quot;$&quot;* #,##0.00_-;\-&quot;$&quot;* #,##0.00_-;_-&quot;$&quot;* &quot;-&quot;??_-;_-@_-"/>
    <numFmt numFmtId="43" formatCode="_-* #,##0.00_-;\-* #,##0.00_-;_-* &quot;-&quot;??_-;_-@_-"/>
    <numFmt numFmtId="164" formatCode="0.0000"/>
  </numFmts>
  <fonts count="21" x14ac:knownFonts="1">
    <font>
      <sz val="11"/>
      <color theme="1"/>
      <name val="Calibri"/>
      <family val="2"/>
      <scheme val="minor"/>
    </font>
    <font>
      <sz val="11"/>
      <color theme="1"/>
      <name val="Calibri"/>
      <family val="2"/>
      <scheme val="minor"/>
    </font>
    <font>
      <b/>
      <sz val="10"/>
      <name val="Calibri"/>
      <family val="2"/>
      <scheme val="minor"/>
    </font>
    <font>
      <sz val="10"/>
      <name val="Calibri"/>
      <family val="2"/>
      <scheme val="minor"/>
    </font>
    <font>
      <b/>
      <sz val="14"/>
      <name val="Calibri"/>
      <family val="2"/>
      <scheme val="minor"/>
    </font>
    <font>
      <b/>
      <sz val="12"/>
      <name val="Calibri"/>
      <family val="2"/>
      <scheme val="minor"/>
    </font>
    <font>
      <sz val="8"/>
      <name val="Calibri"/>
      <family val="2"/>
      <scheme val="minor"/>
    </font>
    <font>
      <sz val="10"/>
      <name val="Courier"/>
      <family val="3"/>
    </font>
    <font>
      <sz val="10"/>
      <color theme="1"/>
      <name val="Calibri"/>
      <family val="2"/>
      <scheme val="minor"/>
    </font>
    <font>
      <b/>
      <sz val="11"/>
      <name val="Calibri"/>
      <family val="2"/>
      <scheme val="minor"/>
    </font>
    <font>
      <sz val="10"/>
      <color theme="1"/>
      <name val="Arial"/>
      <family val="2"/>
    </font>
    <font>
      <b/>
      <sz val="10"/>
      <color rgb="FF000000"/>
      <name val="Calibri"/>
      <family val="2"/>
      <scheme val="minor"/>
    </font>
    <font>
      <b/>
      <sz val="10"/>
      <color theme="1"/>
      <name val="Calibri"/>
      <family val="2"/>
      <scheme val="minor"/>
    </font>
    <font>
      <sz val="9"/>
      <color theme="1"/>
      <name val="Calibri"/>
      <family val="2"/>
      <scheme val="minor"/>
    </font>
    <font>
      <b/>
      <sz val="12"/>
      <color theme="1"/>
      <name val="Calibri"/>
      <family val="2"/>
      <scheme val="minor"/>
    </font>
    <font>
      <sz val="12"/>
      <color theme="1"/>
      <name val="Calibri"/>
      <family val="2"/>
      <scheme val="minor"/>
    </font>
    <font>
      <sz val="10"/>
      <name val="Arial"/>
      <family val="2"/>
    </font>
    <font>
      <b/>
      <sz val="9"/>
      <color theme="1"/>
      <name val="Calibri"/>
      <family val="2"/>
      <scheme val="minor"/>
    </font>
    <font>
      <sz val="9"/>
      <color rgb="FF00B0F0"/>
      <name val="Calibri"/>
      <family val="2"/>
      <scheme val="minor"/>
    </font>
    <font>
      <b/>
      <sz val="8"/>
      <color theme="1"/>
      <name val="Calibri"/>
      <family val="2"/>
      <scheme val="minor"/>
    </font>
    <font>
      <sz val="8"/>
      <color rgb="FF000000"/>
      <name val="Calibri"/>
      <family val="2"/>
    </font>
  </fonts>
  <fills count="6">
    <fill>
      <patternFill patternType="none"/>
    </fill>
    <fill>
      <patternFill patternType="gray125"/>
    </fill>
    <fill>
      <patternFill patternType="solid">
        <fgColor rgb="FFFFC000"/>
        <bgColor rgb="FF000000"/>
      </patternFill>
    </fill>
    <fill>
      <patternFill patternType="solid">
        <fgColor rgb="FF7030A0"/>
        <bgColor indexed="64"/>
      </patternFill>
    </fill>
    <fill>
      <patternFill patternType="solid">
        <fgColor theme="0" tint="-0.249977111117893"/>
        <bgColor indexed="64"/>
      </patternFill>
    </fill>
    <fill>
      <patternFill patternType="solid">
        <fgColor theme="2" tint="-0.249977111117893"/>
        <bgColor indexed="64"/>
      </patternFill>
    </fill>
  </fills>
  <borders count="7">
    <border>
      <left/>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6">
    <xf numFmtId="0" fontId="0" fillId="0" borderId="0"/>
    <xf numFmtId="44" fontId="1" fillId="0" borderId="0" applyFont="0" applyFill="0" applyBorder="0" applyAlignment="0" applyProtection="0"/>
    <xf numFmtId="39" fontId="7" fillId="0" borderId="0"/>
    <xf numFmtId="0" fontId="16" fillId="0" borderId="0"/>
    <xf numFmtId="0" fontId="16" fillId="0" borderId="0"/>
    <xf numFmtId="43" fontId="1" fillId="0" borderId="0" applyFont="0" applyFill="0" applyBorder="0" applyAlignment="0" applyProtection="0"/>
  </cellStyleXfs>
  <cellXfs count="105">
    <xf numFmtId="0" fontId="0" fillId="0" borderId="0" xfId="0"/>
    <xf numFmtId="0" fontId="2" fillId="0" borderId="0" xfId="0" applyFont="1" applyBorder="1" applyAlignment="1" applyProtection="1">
      <alignment vertical="top" wrapText="1"/>
    </xf>
    <xf numFmtId="4" fontId="2" fillId="0" borderId="0" xfId="0" applyNumberFormat="1" applyFont="1" applyBorder="1" applyAlignment="1" applyProtection="1">
      <alignment horizontal="right" vertical="top" wrapText="1"/>
    </xf>
    <xf numFmtId="44" fontId="2" fillId="0" borderId="0" xfId="1" applyFont="1" applyBorder="1" applyAlignment="1" applyProtection="1">
      <alignment horizontal="right" vertical="top" wrapText="1"/>
    </xf>
    <xf numFmtId="44" fontId="2" fillId="0" borderId="0" xfId="1" applyFont="1" applyBorder="1" applyAlignment="1" applyProtection="1">
      <alignment horizontal="left" vertical="top" wrapText="1"/>
      <protection locked="0"/>
    </xf>
    <xf numFmtId="0" fontId="0" fillId="0" borderId="0" xfId="0" applyFont="1" applyBorder="1" applyAlignment="1">
      <alignment vertical="top" wrapText="1"/>
    </xf>
    <xf numFmtId="0" fontId="2" fillId="0" borderId="0" xfId="0" applyFont="1" applyBorder="1" applyAlignment="1" applyProtection="1">
      <alignment horizontal="center" vertical="top" wrapText="1"/>
    </xf>
    <xf numFmtId="44" fontId="3" fillId="0" borderId="0" xfId="1" applyFont="1" applyBorder="1" applyAlignment="1" applyProtection="1">
      <alignment horizontal="right" vertical="top" wrapText="1"/>
    </xf>
    <xf numFmtId="44" fontId="3" fillId="0" borderId="0" xfId="1" applyFont="1" applyBorder="1" applyAlignment="1" applyProtection="1">
      <alignment horizontal="center" vertical="top" wrapText="1"/>
    </xf>
    <xf numFmtId="0" fontId="6" fillId="0" borderId="0" xfId="0" applyFont="1" applyBorder="1" applyAlignment="1" applyProtection="1">
      <alignment horizontal="justify" vertical="top" wrapText="1"/>
    </xf>
    <xf numFmtId="0" fontId="6" fillId="0" borderId="0" xfId="0" applyFont="1" applyBorder="1" applyAlignment="1">
      <alignment horizontal="center" vertical="top" wrapText="1"/>
    </xf>
    <xf numFmtId="4" fontId="6" fillId="0" borderId="0" xfId="0" applyNumberFormat="1" applyFont="1" applyBorder="1" applyAlignment="1">
      <alignment horizontal="right" vertical="top" wrapText="1"/>
    </xf>
    <xf numFmtId="44" fontId="3" fillId="0" borderId="0" xfId="1" applyFont="1" applyBorder="1" applyAlignment="1">
      <alignment horizontal="right" vertical="top" wrapText="1"/>
    </xf>
    <xf numFmtId="44" fontId="3" fillId="0" borderId="0" xfId="1" applyFont="1" applyBorder="1" applyAlignment="1">
      <alignment vertical="top" wrapText="1"/>
    </xf>
    <xf numFmtId="39" fontId="5" fillId="0" borderId="0" xfId="2" applyFont="1" applyBorder="1" applyAlignment="1" applyProtection="1">
      <alignment horizontal="left" vertical="top" wrapText="1"/>
    </xf>
    <xf numFmtId="44" fontId="8" fillId="0" borderId="0" xfId="1" applyFont="1" applyBorder="1" applyAlignment="1">
      <alignment horizontal="right" vertical="top" wrapText="1"/>
    </xf>
    <xf numFmtId="39" fontId="2" fillId="0" borderId="0" xfId="2" applyFont="1" applyBorder="1" applyAlignment="1" applyProtection="1">
      <alignment vertical="top"/>
    </xf>
    <xf numFmtId="39" fontId="2" fillId="0" borderId="0" xfId="2" applyFont="1" applyBorder="1" applyAlignment="1" applyProtection="1">
      <alignment vertical="top" wrapText="1"/>
    </xf>
    <xf numFmtId="39" fontId="2" fillId="0" borderId="0" xfId="2" applyFont="1" applyBorder="1" applyAlignment="1" applyProtection="1">
      <alignment vertical="top" wrapText="1"/>
      <protection locked="0"/>
    </xf>
    <xf numFmtId="0" fontId="3" fillId="0" borderId="0" xfId="0" applyFont="1" applyBorder="1" applyAlignment="1">
      <alignment horizontal="center" vertical="top" wrapText="1"/>
    </xf>
    <xf numFmtId="0" fontId="3" fillId="0" borderId="0" xfId="0" applyFont="1" applyBorder="1" applyAlignment="1">
      <alignment horizontal="justify" vertical="top" wrapText="1"/>
    </xf>
    <xf numFmtId="4" fontId="3" fillId="0" borderId="0" xfId="0" applyNumberFormat="1" applyFont="1" applyBorder="1" applyAlignment="1">
      <alignment vertical="top" wrapText="1"/>
    </xf>
    <xf numFmtId="0" fontId="9" fillId="0" borderId="0" xfId="0" quotePrefix="1" applyNumberFormat="1" applyFont="1" applyBorder="1" applyAlignment="1" applyProtection="1">
      <alignment horizontal="right" vertical="top" wrapText="1"/>
      <protection locked="0"/>
    </xf>
    <xf numFmtId="4" fontId="2" fillId="0" borderId="0" xfId="0" applyNumberFormat="1" applyFont="1" applyBorder="1" applyAlignment="1" applyProtection="1">
      <alignment vertical="top" wrapText="1"/>
      <protection locked="0"/>
    </xf>
    <xf numFmtId="0" fontId="10" fillId="0" borderId="0" xfId="0" applyFont="1" applyBorder="1" applyAlignment="1">
      <alignment vertical="top" wrapText="1"/>
    </xf>
    <xf numFmtId="0" fontId="11" fillId="2" borderId="1" xfId="0" applyFont="1" applyFill="1" applyBorder="1" applyAlignment="1">
      <alignment horizontal="center" vertical="top" wrapText="1"/>
    </xf>
    <xf numFmtId="4" fontId="11" fillId="2" borderId="1" xfId="0" applyNumberFormat="1" applyFont="1" applyFill="1" applyBorder="1" applyAlignment="1">
      <alignment horizontal="center" vertical="top" wrapText="1"/>
    </xf>
    <xf numFmtId="44" fontId="11" fillId="2" borderId="1" xfId="1" applyFont="1" applyFill="1" applyBorder="1" applyAlignment="1" applyProtection="1">
      <alignment horizontal="center" vertical="top" wrapText="1"/>
      <protection locked="0"/>
    </xf>
    <xf numFmtId="4" fontId="11" fillId="2" borderId="1" xfId="0" applyNumberFormat="1" applyFont="1" applyFill="1" applyBorder="1" applyAlignment="1" applyProtection="1">
      <alignment horizontal="center" vertical="top" wrapText="1"/>
      <protection locked="0"/>
    </xf>
    <xf numFmtId="44" fontId="11" fillId="2" borderId="1" xfId="1" applyFont="1" applyFill="1" applyBorder="1" applyAlignment="1">
      <alignment horizontal="center" vertical="top" wrapText="1"/>
    </xf>
    <xf numFmtId="0" fontId="12" fillId="0" borderId="0" xfId="0" applyFont="1" applyBorder="1" applyAlignment="1">
      <alignment horizontal="center" vertical="top" wrapText="1"/>
    </xf>
    <xf numFmtId="0" fontId="12" fillId="0" borderId="0" xfId="0" applyFont="1" applyBorder="1" applyAlignment="1">
      <alignment horizontal="left" vertical="top" wrapText="1"/>
    </xf>
    <xf numFmtId="0" fontId="8" fillId="0" borderId="0" xfId="0" applyFont="1" applyBorder="1" applyAlignment="1">
      <alignment horizontal="center" vertical="top" wrapText="1"/>
    </xf>
    <xf numFmtId="4" fontId="8" fillId="0" borderId="0" xfId="0" applyNumberFormat="1" applyFont="1" applyBorder="1" applyAlignment="1">
      <alignment horizontal="right" vertical="top" wrapText="1"/>
    </xf>
    <xf numFmtId="44" fontId="8" fillId="0" borderId="0" xfId="1" applyFont="1" applyBorder="1" applyAlignment="1" applyProtection="1">
      <alignment horizontal="right" vertical="top" wrapText="1"/>
      <protection locked="0"/>
    </xf>
    <xf numFmtId="4" fontId="8" fillId="0" borderId="0" xfId="0" applyNumberFormat="1" applyFont="1" applyBorder="1" applyAlignment="1" applyProtection="1">
      <alignment vertical="top" wrapText="1"/>
      <protection locked="0"/>
    </xf>
    <xf numFmtId="0" fontId="13" fillId="0" borderId="0" xfId="0" applyFont="1" applyBorder="1" applyAlignment="1">
      <alignment horizontal="center" vertical="top" wrapText="1"/>
    </xf>
    <xf numFmtId="4" fontId="13" fillId="0" borderId="0" xfId="0" applyNumberFormat="1" applyFont="1" applyBorder="1" applyAlignment="1">
      <alignment horizontal="right" vertical="top" wrapText="1"/>
    </xf>
    <xf numFmtId="44" fontId="13" fillId="0" borderId="0" xfId="1" applyFont="1" applyBorder="1" applyAlignment="1" applyProtection="1">
      <alignment horizontal="right" vertical="top" wrapText="1"/>
      <protection locked="0"/>
    </xf>
    <xf numFmtId="44" fontId="13" fillId="0" borderId="0" xfId="1" applyFont="1" applyBorder="1" applyAlignment="1">
      <alignment horizontal="right" vertical="top" wrapText="1"/>
    </xf>
    <xf numFmtId="0" fontId="13" fillId="0" borderId="0" xfId="0" applyFont="1" applyBorder="1" applyAlignment="1" applyProtection="1">
      <alignment horizontal="justify" vertical="top" wrapText="1"/>
      <protection locked="0"/>
    </xf>
    <xf numFmtId="0" fontId="13" fillId="0" borderId="0" xfId="0" applyFont="1" applyBorder="1" applyAlignment="1">
      <alignment horizontal="center" vertical="top"/>
    </xf>
    <xf numFmtId="0" fontId="13" fillId="0" borderId="0" xfId="0" applyNumberFormat="1" applyFont="1" applyBorder="1" applyAlignment="1">
      <alignment horizontal="justify" vertical="top"/>
    </xf>
    <xf numFmtId="0" fontId="10" fillId="0" borderId="0" xfId="0" applyFont="1" applyBorder="1" applyAlignment="1">
      <alignment horizontal="center" vertical="top" wrapText="1"/>
    </xf>
    <xf numFmtId="4" fontId="10" fillId="0" borderId="0" xfId="0" applyNumberFormat="1" applyFont="1" applyBorder="1" applyAlignment="1">
      <alignment horizontal="right" vertical="top" wrapText="1"/>
    </xf>
    <xf numFmtId="44" fontId="10" fillId="0" borderId="0" xfId="1" applyFont="1" applyBorder="1" applyAlignment="1">
      <alignment horizontal="right" vertical="top" wrapText="1"/>
    </xf>
    <xf numFmtId="0" fontId="14" fillId="0" borderId="0" xfId="0" applyFont="1" applyBorder="1" applyAlignment="1">
      <alignment horizontal="justify" vertical="top" wrapText="1"/>
    </xf>
    <xf numFmtId="44" fontId="15" fillId="0" borderId="0" xfId="1" applyFont="1" applyBorder="1" applyAlignment="1">
      <alignment horizontal="right" vertical="top" wrapText="1"/>
    </xf>
    <xf numFmtId="0" fontId="12" fillId="0" borderId="0" xfId="0" applyFont="1" applyBorder="1" applyAlignment="1">
      <alignment vertical="top" wrapText="1"/>
    </xf>
    <xf numFmtId="4" fontId="10" fillId="0" borderId="0" xfId="0" applyNumberFormat="1" applyFont="1" applyBorder="1" applyAlignment="1">
      <alignment vertical="top" wrapText="1"/>
    </xf>
    <xf numFmtId="0" fontId="8" fillId="0" borderId="0" xfId="0" applyFont="1" applyFill="1" applyBorder="1" applyAlignment="1">
      <alignment horizontal="center" vertical="top" wrapText="1"/>
    </xf>
    <xf numFmtId="4" fontId="8" fillId="0" borderId="0" xfId="0" applyNumberFormat="1" applyFont="1" applyFill="1" applyBorder="1" applyAlignment="1">
      <alignment horizontal="right" vertical="top" wrapText="1"/>
    </xf>
    <xf numFmtId="44" fontId="8" fillId="0" borderId="0" xfId="1" applyFont="1" applyFill="1" applyBorder="1" applyAlignment="1" applyProtection="1">
      <alignment horizontal="right" vertical="top" wrapText="1"/>
      <protection locked="0"/>
    </xf>
    <xf numFmtId="4" fontId="8" fillId="0" borderId="0" xfId="0" applyNumberFormat="1" applyFont="1" applyFill="1" applyBorder="1" applyAlignment="1" applyProtection="1">
      <alignment vertical="top" wrapText="1"/>
      <protection locked="0"/>
    </xf>
    <xf numFmtId="44" fontId="8" fillId="0" borderId="0" xfId="1" applyFont="1" applyFill="1" applyBorder="1" applyAlignment="1">
      <alignment horizontal="right" vertical="top" wrapText="1"/>
    </xf>
    <xf numFmtId="0" fontId="8" fillId="0" borderId="0" xfId="0" applyFont="1" applyBorder="1" applyAlignment="1">
      <alignment horizontal="justify" vertical="top" wrapText="1"/>
    </xf>
    <xf numFmtId="0" fontId="12" fillId="3" borderId="0" xfId="0" applyFont="1" applyFill="1" applyBorder="1" applyAlignment="1">
      <alignment horizontal="center" vertical="top" wrapText="1"/>
    </xf>
    <xf numFmtId="0" fontId="12" fillId="3" borderId="0" xfId="0" applyFont="1" applyFill="1" applyBorder="1" applyAlignment="1">
      <alignment horizontal="left" vertical="top" wrapText="1"/>
    </xf>
    <xf numFmtId="0" fontId="8" fillId="3" borderId="0" xfId="0" applyFont="1" applyFill="1" applyBorder="1" applyAlignment="1">
      <alignment horizontal="center" vertical="top" wrapText="1"/>
    </xf>
    <xf numFmtId="4" fontId="8" fillId="3" borderId="0" xfId="0" applyNumberFormat="1" applyFont="1" applyFill="1" applyBorder="1" applyAlignment="1">
      <alignment horizontal="right" vertical="top" wrapText="1"/>
    </xf>
    <xf numFmtId="44" fontId="8" fillId="3" borderId="0" xfId="1" applyFont="1" applyFill="1" applyBorder="1" applyAlignment="1" applyProtection="1">
      <alignment horizontal="right" vertical="top" wrapText="1"/>
      <protection locked="0"/>
    </xf>
    <xf numFmtId="4" fontId="8" fillId="3" borderId="0" xfId="0" applyNumberFormat="1" applyFont="1" applyFill="1" applyBorder="1" applyAlignment="1" applyProtection="1">
      <alignment vertical="top" wrapText="1"/>
      <protection locked="0"/>
    </xf>
    <xf numFmtId="44" fontId="8" fillId="3" borderId="0" xfId="1" applyFont="1" applyFill="1" applyBorder="1" applyAlignment="1">
      <alignment horizontal="right" vertical="top" wrapText="1"/>
    </xf>
    <xf numFmtId="0" fontId="12" fillId="0" borderId="0" xfId="0" applyFont="1" applyFill="1" applyBorder="1" applyAlignment="1">
      <alignment horizontal="center" vertical="top" wrapText="1"/>
    </xf>
    <xf numFmtId="0" fontId="12" fillId="0" borderId="0" xfId="0" applyFont="1" applyFill="1" applyBorder="1" applyAlignment="1">
      <alignment horizontal="left" vertical="top" wrapText="1"/>
    </xf>
    <xf numFmtId="0" fontId="12" fillId="4" borderId="0" xfId="0" applyFont="1" applyFill="1" applyBorder="1" applyAlignment="1">
      <alignment horizontal="center" vertical="top" wrapText="1"/>
    </xf>
    <xf numFmtId="0" fontId="12" fillId="4" borderId="0" xfId="0" applyFont="1" applyFill="1" applyBorder="1" applyAlignment="1">
      <alignment horizontal="left" vertical="top" wrapText="1"/>
    </xf>
    <xf numFmtId="0" fontId="8" fillId="4" borderId="0" xfId="0" applyFont="1" applyFill="1" applyBorder="1" applyAlignment="1">
      <alignment horizontal="center" vertical="top" wrapText="1"/>
    </xf>
    <xf numFmtId="4" fontId="8" fillId="4" borderId="0" xfId="0" applyNumberFormat="1" applyFont="1" applyFill="1" applyBorder="1" applyAlignment="1">
      <alignment horizontal="right" vertical="top" wrapText="1"/>
    </xf>
    <xf numFmtId="44" fontId="8" fillId="4" borderId="0" xfId="1" applyFont="1" applyFill="1" applyBorder="1" applyAlignment="1" applyProtection="1">
      <alignment horizontal="right" vertical="top" wrapText="1"/>
      <protection locked="0"/>
    </xf>
    <xf numFmtId="4" fontId="8" fillId="4" borderId="0" xfId="0" applyNumberFormat="1" applyFont="1" applyFill="1" applyBorder="1" applyAlignment="1" applyProtection="1">
      <alignment vertical="top" wrapText="1"/>
      <protection locked="0"/>
    </xf>
    <xf numFmtId="44" fontId="8" fillId="4" borderId="0" xfId="1" applyFont="1" applyFill="1" applyBorder="1" applyAlignment="1">
      <alignment horizontal="right" vertical="top" wrapText="1"/>
    </xf>
    <xf numFmtId="0" fontId="10" fillId="0" borderId="0" xfId="0" applyFont="1" applyFill="1" applyBorder="1" applyAlignment="1">
      <alignment vertical="top" wrapText="1"/>
    </xf>
    <xf numFmtId="0" fontId="8" fillId="0" borderId="0" xfId="0" applyFont="1" applyFill="1" applyBorder="1" applyAlignment="1">
      <alignment horizontal="justify" vertical="top" wrapText="1"/>
    </xf>
    <xf numFmtId="0" fontId="13" fillId="0" borderId="0" xfId="0" applyFont="1"/>
    <xf numFmtId="0" fontId="17" fillId="0" borderId="0" xfId="0" applyFont="1"/>
    <xf numFmtId="0" fontId="13" fillId="0" borderId="0" xfId="0" applyFont="1" applyAlignment="1">
      <alignment horizontal="center" vertical="center"/>
    </xf>
    <xf numFmtId="0" fontId="17" fillId="0" borderId="0" xfId="0" applyFont="1" applyAlignment="1">
      <alignment horizontal="center" vertical="center"/>
    </xf>
    <xf numFmtId="0" fontId="17" fillId="0" borderId="0" xfId="0" applyFont="1" applyAlignment="1">
      <alignment horizontal="left"/>
    </xf>
    <xf numFmtId="43" fontId="13" fillId="0" borderId="0" xfId="5" applyFont="1"/>
    <xf numFmtId="0" fontId="18" fillId="0" borderId="2" xfId="0" applyFont="1" applyBorder="1"/>
    <xf numFmtId="43" fontId="13" fillId="0" borderId="3" xfId="5" applyFont="1" applyBorder="1"/>
    <xf numFmtId="43" fontId="13" fillId="0" borderId="2" xfId="5" applyFont="1" applyBorder="1"/>
    <xf numFmtId="43" fontId="13" fillId="0" borderId="0" xfId="0" applyNumberFormat="1" applyFont="1"/>
    <xf numFmtId="0" fontId="19" fillId="0" borderId="2" xfId="0" applyFont="1" applyBorder="1" applyAlignment="1">
      <alignment horizontal="left"/>
    </xf>
    <xf numFmtId="0" fontId="13" fillId="0" borderId="0" xfId="0" applyFont="1" applyFill="1"/>
    <xf numFmtId="0" fontId="19" fillId="0" borderId="4" xfId="0" applyFont="1" applyBorder="1" applyAlignment="1">
      <alignment horizontal="left"/>
    </xf>
    <xf numFmtId="1" fontId="13" fillId="0" borderId="0" xfId="0" applyNumberFormat="1" applyFont="1"/>
    <xf numFmtId="0" fontId="19" fillId="0" borderId="2" xfId="0" applyFont="1" applyFill="1" applyBorder="1" applyAlignment="1">
      <alignment horizontal="center"/>
    </xf>
    <xf numFmtId="0" fontId="19" fillId="0" borderId="2" xfId="0" applyFont="1" applyFill="1" applyBorder="1" applyAlignment="1">
      <alignment horizontal="center" wrapText="1"/>
    </xf>
    <xf numFmtId="43" fontId="17" fillId="0" borderId="0" xfId="0" applyNumberFormat="1" applyFont="1"/>
    <xf numFmtId="164" fontId="13" fillId="0" borderId="0" xfId="0" applyNumberFormat="1" applyFont="1"/>
    <xf numFmtId="0" fontId="13" fillId="0" borderId="0" xfId="0" applyFont="1" applyFill="1" applyBorder="1" applyAlignment="1">
      <alignment horizontal="center" vertical="top" wrapText="1"/>
    </xf>
    <xf numFmtId="0" fontId="13" fillId="0" borderId="0" xfId="0" applyFont="1" applyFill="1" applyBorder="1" applyAlignment="1">
      <alignment horizontal="justify" vertical="top" wrapText="1"/>
    </xf>
    <xf numFmtId="0" fontId="20" fillId="0" borderId="0" xfId="0" applyFont="1" applyFill="1" applyBorder="1" applyAlignment="1" applyProtection="1">
      <alignment horizontal="center" vertical="top" wrapText="1"/>
    </xf>
    <xf numFmtId="0" fontId="13" fillId="0" borderId="0" xfId="0" applyFont="1" applyBorder="1" applyAlignment="1">
      <alignment horizontal="justify" vertical="top" wrapText="1"/>
    </xf>
    <xf numFmtId="0" fontId="20" fillId="0" borderId="0" xfId="0" applyFont="1" applyFill="1" applyBorder="1" applyAlignment="1" applyProtection="1">
      <alignment horizontal="justify" vertical="top" wrapText="1"/>
    </xf>
    <xf numFmtId="2" fontId="13" fillId="0" borderId="0" xfId="0" applyNumberFormat="1" applyFont="1"/>
    <xf numFmtId="0" fontId="10" fillId="0" borderId="0" xfId="0" applyFont="1" applyBorder="1" applyAlignment="1" applyProtection="1">
      <alignment horizontal="left" vertical="top" wrapText="1"/>
      <protection locked="0"/>
    </xf>
    <xf numFmtId="0" fontId="4" fillId="0" borderId="0" xfId="0" applyFont="1" applyBorder="1" applyAlignment="1" applyProtection="1">
      <alignment horizontal="center" vertical="top" wrapText="1"/>
    </xf>
    <xf numFmtId="0" fontId="5" fillId="0" borderId="0" xfId="0" applyFont="1" applyBorder="1" applyAlignment="1" applyProtection="1">
      <alignment horizontal="center" vertical="top" wrapText="1"/>
    </xf>
    <xf numFmtId="0" fontId="19" fillId="0" borderId="2" xfId="0" applyFont="1" applyFill="1" applyBorder="1" applyAlignment="1">
      <alignment horizontal="center"/>
    </xf>
    <xf numFmtId="0" fontId="19" fillId="5" borderId="0" xfId="0" applyFont="1" applyFill="1" applyBorder="1" applyAlignment="1">
      <alignment horizontal="center"/>
    </xf>
    <xf numFmtId="0" fontId="19" fillId="0" borderId="5" xfId="0" applyFont="1" applyFill="1" applyBorder="1" applyAlignment="1">
      <alignment horizontal="center"/>
    </xf>
    <xf numFmtId="0" fontId="19" fillId="0" borderId="6" xfId="0" applyFont="1" applyFill="1" applyBorder="1" applyAlignment="1">
      <alignment horizontal="center"/>
    </xf>
  </cellXfs>
  <cellStyles count="6">
    <cellStyle name="Millares" xfId="5" builtinId="3"/>
    <cellStyle name="Moneda" xfId="1" builtinId="4"/>
    <cellStyle name="Normal" xfId="0" builtinId="0"/>
    <cellStyle name="Normal 11 2" xfId="4"/>
    <cellStyle name="Normal 2 2" xfId="3"/>
    <cellStyle name="Normal_ELECT. SENDERO-COLOMBIA"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352424</xdr:colOff>
      <xdr:row>0</xdr:row>
      <xdr:rowOff>117628</xdr:rowOff>
    </xdr:from>
    <xdr:to>
      <xdr:col>2</xdr:col>
      <xdr:colOff>552449</xdr:colOff>
      <xdr:row>6</xdr:row>
      <xdr:rowOff>57150</xdr:rowOff>
    </xdr:to>
    <xdr:pic>
      <xdr:nvPicPr>
        <xdr:cNvPr id="3" name="Imagen 2"/>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020" t="1451" r="5161" b="2052"/>
        <a:stretch/>
      </xdr:blipFill>
      <xdr:spPr>
        <a:xfrm>
          <a:off x="352424" y="117628"/>
          <a:ext cx="1495425" cy="1158722"/>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85"/>
  <sheetViews>
    <sheetView tabSelected="1" view="pageBreakPreview" zoomScaleNormal="85" zoomScaleSheetLayoutView="100" workbookViewId="0">
      <selection activeCell="E164" sqref="E164"/>
    </sheetView>
  </sheetViews>
  <sheetFormatPr baseColWidth="10" defaultColWidth="11.42578125" defaultRowHeight="12.75" x14ac:dyDescent="0.25"/>
  <cols>
    <col min="1" max="1" width="8.7109375" style="24" customWidth="1"/>
    <col min="2" max="2" width="10.7109375" style="24" customWidth="1"/>
    <col min="3" max="3" width="53.5703125" style="24" customWidth="1"/>
    <col min="4" max="4" width="6.140625" style="43" customWidth="1"/>
    <col min="5" max="5" width="11.42578125" style="44" customWidth="1"/>
    <col min="6" max="6" width="14.28515625" style="45" customWidth="1"/>
    <col min="7" max="7" width="20.42578125" style="49" customWidth="1"/>
    <col min="8" max="8" width="24.85546875" style="15" customWidth="1"/>
    <col min="9" max="16384" width="11.42578125" style="24"/>
  </cols>
  <sheetData>
    <row r="1" spans="1:8" s="5" customFormat="1" ht="15" x14ac:dyDescent="0.25">
      <c r="A1" s="1"/>
      <c r="B1" s="1"/>
      <c r="C1" s="1"/>
      <c r="D1" s="1"/>
      <c r="E1" s="2"/>
      <c r="F1" s="3"/>
      <c r="G1" s="1"/>
      <c r="H1" s="4" t="s">
        <v>138</v>
      </c>
    </row>
    <row r="2" spans="1:8" s="5" customFormat="1" ht="15" x14ac:dyDescent="0.25">
      <c r="A2" s="6"/>
      <c r="B2" s="6"/>
      <c r="C2" s="6"/>
      <c r="D2" s="6"/>
      <c r="E2" s="2"/>
      <c r="F2" s="7"/>
      <c r="G2" s="8"/>
      <c r="H2" s="3"/>
    </row>
    <row r="3" spans="1:8" s="5" customFormat="1" ht="18.75" x14ac:dyDescent="0.25">
      <c r="A3" s="99" t="s">
        <v>0</v>
      </c>
      <c r="B3" s="99"/>
      <c r="C3" s="99"/>
      <c r="D3" s="99"/>
      <c r="E3" s="99"/>
      <c r="F3" s="99"/>
      <c r="G3" s="99"/>
      <c r="H3" s="99"/>
    </row>
    <row r="4" spans="1:8" s="5" customFormat="1" ht="15.75" x14ac:dyDescent="0.25">
      <c r="A4" s="100" t="s">
        <v>1</v>
      </c>
      <c r="B4" s="100"/>
      <c r="C4" s="100"/>
      <c r="D4" s="100"/>
      <c r="E4" s="100"/>
      <c r="F4" s="100"/>
      <c r="G4" s="100"/>
      <c r="H4" s="100"/>
    </row>
    <row r="5" spans="1:8" s="5" customFormat="1" ht="15.75" x14ac:dyDescent="0.25">
      <c r="A5" s="100" t="s">
        <v>2</v>
      </c>
      <c r="B5" s="100"/>
      <c r="C5" s="100"/>
      <c r="D5" s="100"/>
      <c r="E5" s="100"/>
      <c r="F5" s="100"/>
      <c r="G5" s="100"/>
      <c r="H5" s="100"/>
    </row>
    <row r="6" spans="1:8" s="5" customFormat="1" ht="15.75" x14ac:dyDescent="0.25">
      <c r="C6" s="9"/>
      <c r="D6" s="10"/>
      <c r="E6" s="11"/>
      <c r="F6" s="12"/>
      <c r="G6" s="13"/>
      <c r="H6" s="14"/>
    </row>
    <row r="7" spans="1:8" s="5" customFormat="1" ht="15" x14ac:dyDescent="0.25">
      <c r="C7" s="9"/>
      <c r="D7" s="10"/>
      <c r="E7" s="11"/>
      <c r="F7" s="12"/>
      <c r="G7" s="13"/>
      <c r="H7" s="15"/>
    </row>
    <row r="8" spans="1:8" s="5" customFormat="1" ht="15" x14ac:dyDescent="0.25">
      <c r="B8" s="16" t="s">
        <v>99</v>
      </c>
      <c r="D8" s="17"/>
      <c r="E8" s="17"/>
      <c r="F8" s="17"/>
      <c r="G8" s="17"/>
      <c r="H8" s="17"/>
    </row>
    <row r="9" spans="1:8" s="5" customFormat="1" ht="15" x14ac:dyDescent="0.25">
      <c r="B9" s="16" t="s">
        <v>100</v>
      </c>
      <c r="D9" s="17"/>
      <c r="E9" s="17"/>
      <c r="F9" s="17"/>
      <c r="G9" s="17"/>
      <c r="H9" s="18" t="s">
        <v>137</v>
      </c>
    </row>
    <row r="10" spans="1:8" s="5" customFormat="1" ht="15" x14ac:dyDescent="0.25">
      <c r="B10" s="16" t="s">
        <v>101</v>
      </c>
      <c r="D10" s="17"/>
      <c r="E10" s="17"/>
      <c r="F10" s="17"/>
      <c r="G10" s="17"/>
      <c r="H10" s="17"/>
    </row>
    <row r="11" spans="1:8" s="5" customFormat="1" ht="15" x14ac:dyDescent="0.25">
      <c r="B11" s="16" t="s">
        <v>55</v>
      </c>
      <c r="D11" s="17"/>
      <c r="E11" s="17"/>
      <c r="F11" s="17"/>
      <c r="G11" s="17"/>
      <c r="H11" s="17"/>
    </row>
    <row r="12" spans="1:8" ht="15.75" thickBot="1" x14ac:dyDescent="0.3">
      <c r="A12" s="19"/>
      <c r="B12" s="19"/>
      <c r="C12" s="20"/>
      <c r="D12" s="19"/>
      <c r="E12" s="21"/>
      <c r="F12" s="22" t="s">
        <v>3</v>
      </c>
      <c r="G12" s="23" t="s">
        <v>140</v>
      </c>
      <c r="H12" s="23" t="s">
        <v>139</v>
      </c>
    </row>
    <row r="13" spans="1:8" ht="26.25" thickBot="1" x14ac:dyDescent="0.3">
      <c r="A13" s="25" t="s">
        <v>4</v>
      </c>
      <c r="B13" s="25" t="s">
        <v>5</v>
      </c>
      <c r="C13" s="25" t="s">
        <v>6</v>
      </c>
      <c r="D13" s="25" t="s">
        <v>7</v>
      </c>
      <c r="E13" s="26" t="s">
        <v>8</v>
      </c>
      <c r="F13" s="27" t="s">
        <v>9</v>
      </c>
      <c r="G13" s="28" t="s">
        <v>10</v>
      </c>
      <c r="H13" s="29" t="s">
        <v>11</v>
      </c>
    </row>
    <row r="14" spans="1:8" x14ac:dyDescent="0.25">
      <c r="A14" s="30"/>
      <c r="B14" s="30"/>
      <c r="C14" s="31"/>
      <c r="D14" s="32"/>
      <c r="E14" s="33"/>
      <c r="F14" s="34"/>
      <c r="G14" s="35"/>
    </row>
    <row r="15" spans="1:8" x14ac:dyDescent="0.25">
      <c r="A15" s="56"/>
      <c r="B15" s="56"/>
      <c r="C15" s="57"/>
      <c r="D15" s="58"/>
      <c r="E15" s="59"/>
      <c r="F15" s="60"/>
      <c r="G15" s="61"/>
      <c r="H15" s="62"/>
    </row>
    <row r="16" spans="1:8" x14ac:dyDescent="0.25">
      <c r="A16" s="65"/>
      <c r="B16" s="65"/>
      <c r="C16" s="66" t="s">
        <v>12</v>
      </c>
      <c r="D16" s="67"/>
      <c r="E16" s="68"/>
      <c r="F16" s="69"/>
      <c r="G16" s="70"/>
      <c r="H16" s="71"/>
    </row>
    <row r="17" spans="1:8" s="72" customFormat="1" x14ac:dyDescent="0.25">
      <c r="A17" s="63"/>
      <c r="B17" s="63"/>
      <c r="C17" s="64"/>
      <c r="D17" s="50"/>
      <c r="E17" s="51"/>
      <c r="F17" s="52"/>
      <c r="G17" s="53"/>
      <c r="H17" s="54"/>
    </row>
    <row r="18" spans="1:8" ht="51" x14ac:dyDescent="0.25">
      <c r="A18" s="30">
        <v>10</v>
      </c>
      <c r="B18" s="30"/>
      <c r="C18" s="55" t="s">
        <v>21</v>
      </c>
      <c r="D18" s="32" t="s">
        <v>14</v>
      </c>
      <c r="E18" s="33">
        <v>13283</v>
      </c>
      <c r="F18" s="34"/>
      <c r="G18" s="35"/>
      <c r="H18" s="15">
        <f>F18*E18</f>
        <v>0</v>
      </c>
    </row>
    <row r="19" spans="1:8" x14ac:dyDescent="0.25">
      <c r="A19" s="30"/>
      <c r="B19" s="30"/>
      <c r="C19" s="55"/>
      <c r="D19" s="32"/>
      <c r="E19" s="33"/>
      <c r="F19" s="34"/>
      <c r="G19" s="35"/>
    </row>
    <row r="20" spans="1:8" ht="51" x14ac:dyDescent="0.25">
      <c r="A20" s="30">
        <v>20</v>
      </c>
      <c r="B20" s="30"/>
      <c r="C20" s="55" t="s">
        <v>94</v>
      </c>
      <c r="D20" s="32" t="s">
        <v>13</v>
      </c>
      <c r="E20" s="51">
        <v>2656.6</v>
      </c>
      <c r="F20" s="34"/>
      <c r="G20" s="35"/>
      <c r="H20" s="15">
        <f>F20*E20</f>
        <v>0</v>
      </c>
    </row>
    <row r="21" spans="1:8" x14ac:dyDescent="0.25">
      <c r="A21" s="30"/>
      <c r="B21" s="30"/>
      <c r="C21" s="55"/>
      <c r="D21" s="32"/>
      <c r="E21" s="33"/>
      <c r="F21" s="34"/>
      <c r="G21" s="35"/>
    </row>
    <row r="22" spans="1:8" x14ac:dyDescent="0.25">
      <c r="A22" s="65"/>
      <c r="B22" s="65"/>
      <c r="C22" s="66" t="s">
        <v>23</v>
      </c>
      <c r="D22" s="67"/>
      <c r="E22" s="68"/>
      <c r="F22" s="69"/>
      <c r="G22" s="70"/>
      <c r="H22" s="71"/>
    </row>
    <row r="23" spans="1:8" x14ac:dyDescent="0.25">
      <c r="A23" s="30"/>
      <c r="B23" s="30"/>
      <c r="C23" s="55"/>
      <c r="D23" s="32"/>
      <c r="E23" s="33"/>
      <c r="F23" s="34"/>
      <c r="G23" s="35"/>
    </row>
    <row r="24" spans="1:8" ht="54" customHeight="1" x14ac:dyDescent="0.25">
      <c r="A24" s="30">
        <v>30</v>
      </c>
      <c r="B24" s="30"/>
      <c r="C24" s="55" t="s">
        <v>54</v>
      </c>
      <c r="D24" s="32" t="s">
        <v>13</v>
      </c>
      <c r="E24" s="33">
        <v>1481.14</v>
      </c>
      <c r="F24" s="34"/>
      <c r="G24" s="35"/>
      <c r="H24" s="15">
        <f>F24*E24</f>
        <v>0</v>
      </c>
    </row>
    <row r="25" spans="1:8" x14ac:dyDescent="0.25">
      <c r="A25" s="30"/>
      <c r="B25" s="30"/>
      <c r="C25" s="55"/>
      <c r="D25" s="32"/>
      <c r="E25" s="33"/>
      <c r="F25" s="34"/>
      <c r="G25" s="35"/>
    </row>
    <row r="26" spans="1:8" ht="51" x14ac:dyDescent="0.25">
      <c r="A26" s="30">
        <v>40</v>
      </c>
      <c r="B26" s="30"/>
      <c r="C26" s="55" t="s">
        <v>22</v>
      </c>
      <c r="D26" s="32" t="s">
        <v>13</v>
      </c>
      <c r="E26" s="51">
        <f>E24-E28</f>
        <v>302.55000000000018</v>
      </c>
      <c r="F26" s="34"/>
      <c r="G26" s="35"/>
      <c r="H26" s="15">
        <f t="shared" ref="H26:H30" si="0">F26*E26</f>
        <v>0</v>
      </c>
    </row>
    <row r="27" spans="1:8" x14ac:dyDescent="0.25">
      <c r="A27" s="30"/>
      <c r="B27" s="30"/>
      <c r="C27" s="55"/>
      <c r="D27" s="32"/>
      <c r="E27" s="51"/>
      <c r="F27" s="34"/>
      <c r="G27" s="35"/>
    </row>
    <row r="28" spans="1:8" ht="69" customHeight="1" x14ac:dyDescent="0.25">
      <c r="A28" s="30">
        <v>50</v>
      </c>
      <c r="B28" s="30"/>
      <c r="C28" s="55" t="s">
        <v>72</v>
      </c>
      <c r="D28" s="32" t="s">
        <v>13</v>
      </c>
      <c r="E28" s="51">
        <v>1178.5899999999999</v>
      </c>
      <c r="F28" s="52"/>
      <c r="G28" s="35"/>
      <c r="H28" s="15">
        <f>F28*E28</f>
        <v>0</v>
      </c>
    </row>
    <row r="29" spans="1:8" x14ac:dyDescent="0.25">
      <c r="A29" s="30"/>
      <c r="B29" s="30"/>
      <c r="C29" s="55"/>
      <c r="D29" s="32"/>
      <c r="E29" s="33"/>
      <c r="F29" s="34"/>
      <c r="G29" s="35"/>
    </row>
    <row r="30" spans="1:8" ht="153" x14ac:dyDescent="0.25">
      <c r="A30" s="30">
        <v>60</v>
      </c>
      <c r="B30" s="30"/>
      <c r="C30" s="55" t="s">
        <v>93</v>
      </c>
      <c r="D30" s="32" t="s">
        <v>14</v>
      </c>
      <c r="E30" s="33">
        <v>4330.5</v>
      </c>
      <c r="F30" s="34"/>
      <c r="G30" s="35"/>
      <c r="H30" s="15">
        <f t="shared" si="0"/>
        <v>0</v>
      </c>
    </row>
    <row r="31" spans="1:8" x14ac:dyDescent="0.25">
      <c r="A31" s="30"/>
      <c r="B31" s="30"/>
      <c r="C31" s="55"/>
      <c r="D31" s="32"/>
      <c r="E31" s="33"/>
      <c r="F31" s="34"/>
      <c r="G31" s="35"/>
    </row>
    <row r="32" spans="1:8" x14ac:dyDescent="0.25">
      <c r="A32" s="56"/>
      <c r="B32" s="56"/>
      <c r="C32" s="57"/>
      <c r="D32" s="58"/>
      <c r="E32" s="59"/>
      <c r="F32" s="60"/>
      <c r="G32" s="61"/>
      <c r="H32" s="62"/>
    </row>
    <row r="33" spans="1:8" x14ac:dyDescent="0.25">
      <c r="A33" s="65"/>
      <c r="B33" s="65"/>
      <c r="C33" s="66" t="s">
        <v>24</v>
      </c>
      <c r="D33" s="67"/>
      <c r="E33" s="68"/>
      <c r="F33" s="69"/>
      <c r="G33" s="70"/>
      <c r="H33" s="71"/>
    </row>
    <row r="34" spans="1:8" x14ac:dyDescent="0.25">
      <c r="A34" s="30"/>
      <c r="B34" s="30"/>
      <c r="C34" s="31"/>
      <c r="D34" s="32"/>
      <c r="E34" s="33"/>
      <c r="F34" s="34"/>
      <c r="G34" s="35"/>
    </row>
    <row r="35" spans="1:8" ht="80.25" customHeight="1" x14ac:dyDescent="0.25">
      <c r="A35" s="30">
        <f>A30+10</f>
        <v>70</v>
      </c>
      <c r="B35" s="30"/>
      <c r="C35" s="55" t="s">
        <v>50</v>
      </c>
      <c r="D35" s="32" t="s">
        <v>20</v>
      </c>
      <c r="E35" s="33">
        <v>504.83</v>
      </c>
      <c r="F35" s="34"/>
      <c r="G35" s="35"/>
      <c r="H35" s="15">
        <f>F35*E35</f>
        <v>0</v>
      </c>
    </row>
    <row r="36" spans="1:8" x14ac:dyDescent="0.25">
      <c r="A36" s="30"/>
      <c r="B36" s="30"/>
      <c r="C36" s="55"/>
      <c r="D36" s="32"/>
      <c r="E36" s="33"/>
      <c r="F36" s="34"/>
      <c r="G36" s="35"/>
    </row>
    <row r="37" spans="1:8" ht="63.75" x14ac:dyDescent="0.25">
      <c r="A37" s="30">
        <f>A35+10</f>
        <v>80</v>
      </c>
      <c r="B37" s="30"/>
      <c r="C37" s="55" t="s">
        <v>25</v>
      </c>
      <c r="D37" s="32" t="s">
        <v>13</v>
      </c>
      <c r="E37" s="33">
        <v>363.48</v>
      </c>
      <c r="F37" s="34"/>
      <c r="G37" s="35"/>
      <c r="H37" s="15">
        <f t="shared" ref="H37:H67" si="1">F37*E37</f>
        <v>0</v>
      </c>
    </row>
    <row r="38" spans="1:8" x14ac:dyDescent="0.25">
      <c r="A38" s="30"/>
      <c r="B38" s="30"/>
      <c r="C38" s="55"/>
      <c r="D38" s="32"/>
      <c r="E38" s="33"/>
      <c r="F38" s="34"/>
      <c r="G38" s="35"/>
    </row>
    <row r="39" spans="1:8" ht="89.25" x14ac:dyDescent="0.25">
      <c r="A39" s="30">
        <f t="shared" ref="A39:A67" si="2">A37+10</f>
        <v>90</v>
      </c>
      <c r="B39" s="30"/>
      <c r="C39" s="55" t="s">
        <v>26</v>
      </c>
      <c r="D39" s="32" t="s">
        <v>20</v>
      </c>
      <c r="E39" s="33">
        <v>504.83</v>
      </c>
      <c r="F39" s="34"/>
      <c r="G39" s="35"/>
      <c r="H39" s="15">
        <f t="shared" si="1"/>
        <v>0</v>
      </c>
    </row>
    <row r="40" spans="1:8" x14ac:dyDescent="0.25">
      <c r="A40" s="30"/>
      <c r="B40" s="30"/>
      <c r="C40" s="55"/>
      <c r="D40" s="32"/>
      <c r="E40" s="33"/>
      <c r="F40" s="34"/>
      <c r="G40" s="35"/>
    </row>
    <row r="41" spans="1:8" ht="55.5" customHeight="1" x14ac:dyDescent="0.25">
      <c r="A41" s="30">
        <f t="shared" si="2"/>
        <v>100</v>
      </c>
      <c r="B41" s="30"/>
      <c r="C41" s="55" t="s">
        <v>27</v>
      </c>
      <c r="D41" s="32" t="s">
        <v>15</v>
      </c>
      <c r="E41" s="51">
        <v>3</v>
      </c>
      <c r="F41" s="34"/>
      <c r="G41" s="35"/>
      <c r="H41" s="15">
        <f t="shared" si="1"/>
        <v>0</v>
      </c>
    </row>
    <row r="42" spans="1:8" x14ac:dyDescent="0.25">
      <c r="A42" s="30"/>
      <c r="B42" s="30"/>
      <c r="C42" s="55"/>
      <c r="D42" s="32"/>
      <c r="E42" s="33"/>
      <c r="F42" s="34"/>
      <c r="G42" s="35"/>
    </row>
    <row r="43" spans="1:8" ht="93.75" customHeight="1" x14ac:dyDescent="0.25">
      <c r="A43" s="30">
        <f t="shared" si="2"/>
        <v>110</v>
      </c>
      <c r="B43" s="30"/>
      <c r="C43" s="55" t="s">
        <v>103</v>
      </c>
      <c r="D43" s="32" t="s">
        <v>15</v>
      </c>
      <c r="E43" s="33">
        <v>4</v>
      </c>
      <c r="F43" s="34"/>
      <c r="G43" s="35"/>
      <c r="H43" s="15">
        <f t="shared" si="1"/>
        <v>0</v>
      </c>
    </row>
    <row r="44" spans="1:8" x14ac:dyDescent="0.25">
      <c r="A44" s="30"/>
      <c r="B44" s="30"/>
      <c r="C44" s="55"/>
      <c r="D44" s="32"/>
      <c r="E44" s="33"/>
      <c r="F44" s="34"/>
      <c r="G44" s="35"/>
    </row>
    <row r="45" spans="1:8" ht="56.25" customHeight="1" x14ac:dyDescent="0.25">
      <c r="A45" s="30">
        <f t="shared" si="2"/>
        <v>120</v>
      </c>
      <c r="B45" s="30"/>
      <c r="C45" s="55" t="s">
        <v>28</v>
      </c>
      <c r="D45" s="32" t="s">
        <v>15</v>
      </c>
      <c r="E45" s="33">
        <v>3</v>
      </c>
      <c r="F45" s="34"/>
      <c r="G45" s="35"/>
      <c r="H45" s="15">
        <f t="shared" si="1"/>
        <v>0</v>
      </c>
    </row>
    <row r="46" spans="1:8" x14ac:dyDescent="0.25">
      <c r="A46" s="30"/>
      <c r="B46" s="30"/>
      <c r="C46" s="55"/>
      <c r="D46" s="32"/>
      <c r="E46" s="33"/>
      <c r="F46" s="34"/>
      <c r="G46" s="35"/>
    </row>
    <row r="47" spans="1:8" ht="43.5" customHeight="1" x14ac:dyDescent="0.25">
      <c r="A47" s="30">
        <f t="shared" si="2"/>
        <v>130</v>
      </c>
      <c r="B47" s="30"/>
      <c r="C47" s="55" t="s">
        <v>29</v>
      </c>
      <c r="D47" s="32" t="s">
        <v>15</v>
      </c>
      <c r="E47" s="33">
        <v>25</v>
      </c>
      <c r="F47" s="52"/>
      <c r="G47" s="35"/>
      <c r="H47" s="15">
        <f t="shared" si="1"/>
        <v>0</v>
      </c>
    </row>
    <row r="48" spans="1:8" x14ac:dyDescent="0.25">
      <c r="A48" s="30"/>
      <c r="B48" s="30"/>
      <c r="C48" s="55"/>
      <c r="D48" s="32"/>
      <c r="E48" s="33"/>
      <c r="F48" s="52"/>
      <c r="G48" s="35"/>
    </row>
    <row r="49" spans="1:8" ht="51" x14ac:dyDescent="0.25">
      <c r="A49" s="30">
        <f t="shared" si="2"/>
        <v>140</v>
      </c>
      <c r="B49" s="30"/>
      <c r="C49" s="55" t="s">
        <v>68</v>
      </c>
      <c r="D49" s="32" t="s">
        <v>15</v>
      </c>
      <c r="E49" s="33">
        <v>1</v>
      </c>
      <c r="F49" s="52"/>
      <c r="G49" s="35"/>
      <c r="H49" s="15">
        <f>F49*E49</f>
        <v>0</v>
      </c>
    </row>
    <row r="50" spans="1:8" x14ac:dyDescent="0.25">
      <c r="A50" s="30"/>
      <c r="B50" s="30"/>
      <c r="C50" s="55"/>
      <c r="D50" s="32"/>
      <c r="E50" s="33"/>
      <c r="F50" s="52"/>
      <c r="G50" s="35"/>
    </row>
    <row r="51" spans="1:8" ht="51" x14ac:dyDescent="0.25">
      <c r="A51" s="30">
        <f t="shared" si="2"/>
        <v>150</v>
      </c>
      <c r="B51" s="30"/>
      <c r="C51" s="55" t="s">
        <v>35</v>
      </c>
      <c r="D51" s="32" t="s">
        <v>15</v>
      </c>
      <c r="E51" s="33">
        <v>1</v>
      </c>
      <c r="F51" s="52"/>
      <c r="G51" s="35"/>
      <c r="H51" s="15">
        <f t="shared" si="1"/>
        <v>0</v>
      </c>
    </row>
    <row r="52" spans="1:8" x14ac:dyDescent="0.25">
      <c r="A52" s="30"/>
      <c r="B52" s="30"/>
      <c r="C52" s="55"/>
      <c r="D52" s="32"/>
      <c r="E52" s="33"/>
      <c r="F52" s="52"/>
      <c r="G52" s="35"/>
    </row>
    <row r="53" spans="1:8" ht="54.75" customHeight="1" x14ac:dyDescent="0.25">
      <c r="A53" s="30">
        <f t="shared" si="2"/>
        <v>160</v>
      </c>
      <c r="B53" s="30"/>
      <c r="C53" s="55" t="s">
        <v>67</v>
      </c>
      <c r="D53" s="32" t="s">
        <v>15</v>
      </c>
      <c r="E53" s="33">
        <v>9</v>
      </c>
      <c r="F53" s="52"/>
      <c r="G53" s="35"/>
      <c r="H53" s="15">
        <f t="shared" si="1"/>
        <v>0</v>
      </c>
    </row>
    <row r="54" spans="1:8" x14ac:dyDescent="0.25">
      <c r="A54" s="30"/>
      <c r="B54" s="30"/>
      <c r="C54" s="55"/>
      <c r="D54" s="32"/>
      <c r="E54" s="33"/>
      <c r="F54" s="34"/>
      <c r="G54" s="35"/>
    </row>
    <row r="55" spans="1:8" ht="175.5" customHeight="1" x14ac:dyDescent="0.25">
      <c r="A55" s="30">
        <f t="shared" si="2"/>
        <v>170</v>
      </c>
      <c r="B55" s="30"/>
      <c r="C55" s="55" t="s">
        <v>30</v>
      </c>
      <c r="D55" s="32" t="s">
        <v>15</v>
      </c>
      <c r="E55" s="33">
        <v>2</v>
      </c>
      <c r="F55" s="34"/>
      <c r="G55" s="35"/>
      <c r="H55" s="15">
        <f t="shared" si="1"/>
        <v>0</v>
      </c>
    </row>
    <row r="56" spans="1:8" x14ac:dyDescent="0.25">
      <c r="A56" s="30"/>
      <c r="B56" s="30"/>
      <c r="C56" s="55"/>
      <c r="D56" s="32"/>
      <c r="E56" s="33"/>
      <c r="F56" s="34"/>
      <c r="G56" s="35"/>
    </row>
    <row r="57" spans="1:8" ht="165.75" x14ac:dyDescent="0.25">
      <c r="A57" s="30">
        <f t="shared" si="2"/>
        <v>180</v>
      </c>
      <c r="B57" s="30"/>
      <c r="C57" s="55" t="s">
        <v>69</v>
      </c>
      <c r="D57" s="32" t="s">
        <v>15</v>
      </c>
      <c r="E57" s="33">
        <v>15</v>
      </c>
      <c r="F57" s="52"/>
      <c r="G57" s="35"/>
      <c r="H57" s="15">
        <f>F57*E57</f>
        <v>0</v>
      </c>
    </row>
    <row r="58" spans="1:8" x14ac:dyDescent="0.25">
      <c r="A58" s="30"/>
      <c r="B58" s="30"/>
      <c r="C58" s="55"/>
      <c r="D58" s="32"/>
      <c r="E58" s="33"/>
      <c r="F58" s="52"/>
      <c r="G58" s="35"/>
    </row>
    <row r="59" spans="1:8" ht="165.75" x14ac:dyDescent="0.25">
      <c r="A59" s="30">
        <f t="shared" si="2"/>
        <v>190</v>
      </c>
      <c r="B59" s="30"/>
      <c r="C59" s="55" t="s">
        <v>70</v>
      </c>
      <c r="D59" s="32" t="s">
        <v>15</v>
      </c>
      <c r="E59" s="33">
        <v>10</v>
      </c>
      <c r="F59" s="52"/>
      <c r="G59" s="35"/>
      <c r="H59" s="15">
        <f>F59*E59</f>
        <v>0</v>
      </c>
    </row>
    <row r="60" spans="1:8" x14ac:dyDescent="0.25">
      <c r="A60" s="30"/>
      <c r="B60" s="30"/>
      <c r="C60" s="55"/>
      <c r="D60" s="32"/>
      <c r="E60" s="33"/>
      <c r="F60" s="34"/>
      <c r="G60" s="35"/>
    </row>
    <row r="61" spans="1:8" ht="82.5" customHeight="1" x14ac:dyDescent="0.25">
      <c r="A61" s="30">
        <f t="shared" si="2"/>
        <v>200</v>
      </c>
      <c r="B61" s="30"/>
      <c r="C61" s="55" t="s">
        <v>51</v>
      </c>
      <c r="D61" s="32" t="s">
        <v>13</v>
      </c>
      <c r="E61" s="33">
        <v>30.29</v>
      </c>
      <c r="F61" s="34"/>
      <c r="G61" s="35"/>
      <c r="H61" s="15">
        <f t="shared" si="1"/>
        <v>0</v>
      </c>
    </row>
    <row r="62" spans="1:8" x14ac:dyDescent="0.25">
      <c r="A62" s="30"/>
      <c r="B62" s="30"/>
      <c r="C62" s="55"/>
      <c r="D62" s="32"/>
      <c r="E62" s="33"/>
      <c r="F62" s="34"/>
      <c r="G62" s="35"/>
    </row>
    <row r="63" spans="1:8" ht="59.25" customHeight="1" x14ac:dyDescent="0.25">
      <c r="A63" s="30">
        <f t="shared" si="2"/>
        <v>210</v>
      </c>
      <c r="B63" s="30"/>
      <c r="C63" s="55" t="s">
        <v>33</v>
      </c>
      <c r="D63" s="32" t="s">
        <v>13</v>
      </c>
      <c r="E63" s="33">
        <v>212.03</v>
      </c>
      <c r="F63" s="34"/>
      <c r="G63" s="35"/>
      <c r="H63" s="15">
        <f t="shared" si="1"/>
        <v>0</v>
      </c>
    </row>
    <row r="64" spans="1:8" x14ac:dyDescent="0.25">
      <c r="A64" s="30"/>
      <c r="B64" s="30"/>
      <c r="C64" s="55"/>
      <c r="D64" s="32"/>
      <c r="E64" s="33"/>
      <c r="F64" s="34"/>
      <c r="G64" s="35"/>
    </row>
    <row r="65" spans="1:8" ht="60.75" customHeight="1" x14ac:dyDescent="0.25">
      <c r="A65" s="30">
        <f t="shared" si="2"/>
        <v>220</v>
      </c>
      <c r="B65" s="30"/>
      <c r="C65" s="55" t="s">
        <v>36</v>
      </c>
      <c r="D65" s="32" t="s">
        <v>13</v>
      </c>
      <c r="E65" s="33">
        <v>117.2</v>
      </c>
      <c r="F65" s="34"/>
      <c r="G65" s="35"/>
      <c r="H65" s="15">
        <f t="shared" si="1"/>
        <v>0</v>
      </c>
    </row>
    <row r="66" spans="1:8" x14ac:dyDescent="0.25">
      <c r="A66" s="30"/>
      <c r="B66" s="30"/>
      <c r="C66" s="55"/>
      <c r="D66" s="32"/>
      <c r="E66" s="33"/>
      <c r="F66" s="34"/>
      <c r="G66" s="35"/>
    </row>
    <row r="67" spans="1:8" ht="69" customHeight="1" x14ac:dyDescent="0.25">
      <c r="A67" s="30">
        <f t="shared" si="2"/>
        <v>230</v>
      </c>
      <c r="B67" s="30"/>
      <c r="C67" s="55" t="s">
        <v>31</v>
      </c>
      <c r="D67" s="32" t="s">
        <v>13</v>
      </c>
      <c r="E67" s="33">
        <v>0.51</v>
      </c>
      <c r="F67" s="34"/>
      <c r="G67" s="35"/>
      <c r="H67" s="15">
        <f t="shared" si="1"/>
        <v>0</v>
      </c>
    </row>
    <row r="68" spans="1:8" x14ac:dyDescent="0.25">
      <c r="A68" s="30"/>
      <c r="B68" s="30"/>
      <c r="C68" s="31"/>
      <c r="D68" s="32"/>
      <c r="E68" s="33"/>
      <c r="F68" s="34"/>
      <c r="G68" s="35"/>
    </row>
    <row r="69" spans="1:8" x14ac:dyDescent="0.25">
      <c r="A69" s="65"/>
      <c r="B69" s="65"/>
      <c r="C69" s="66" t="s">
        <v>32</v>
      </c>
      <c r="D69" s="67"/>
      <c r="E69" s="68"/>
      <c r="F69" s="69"/>
      <c r="G69" s="70"/>
      <c r="H69" s="71"/>
    </row>
    <row r="70" spans="1:8" x14ac:dyDescent="0.25">
      <c r="A70" s="30"/>
      <c r="B70" s="30"/>
      <c r="C70" s="31"/>
      <c r="D70" s="32"/>
      <c r="E70" s="33"/>
      <c r="F70" s="34"/>
      <c r="G70" s="35"/>
    </row>
    <row r="71" spans="1:8" ht="70.5" customHeight="1" x14ac:dyDescent="0.25">
      <c r="A71" s="30">
        <f>A67+10</f>
        <v>240</v>
      </c>
      <c r="B71" s="30"/>
      <c r="C71" s="55" t="s">
        <v>134</v>
      </c>
      <c r="D71" s="32" t="s">
        <v>20</v>
      </c>
      <c r="E71" s="33">
        <v>555.24</v>
      </c>
      <c r="F71" s="34"/>
      <c r="G71" s="35"/>
      <c r="H71" s="15">
        <f>F71*E71</f>
        <v>0</v>
      </c>
    </row>
    <row r="72" spans="1:8" x14ac:dyDescent="0.25">
      <c r="A72" s="30"/>
      <c r="B72" s="30"/>
      <c r="C72" s="55"/>
      <c r="D72" s="32"/>
      <c r="E72" s="33"/>
      <c r="F72" s="34"/>
      <c r="G72" s="35"/>
    </row>
    <row r="73" spans="1:8" ht="66.75" customHeight="1" x14ac:dyDescent="0.25">
      <c r="A73" s="30">
        <f>A71+10</f>
        <v>250</v>
      </c>
      <c r="B73" s="30"/>
      <c r="C73" s="55" t="s">
        <v>25</v>
      </c>
      <c r="D73" s="32" t="s">
        <v>13</v>
      </c>
      <c r="E73" s="33">
        <v>396.85</v>
      </c>
      <c r="F73" s="34"/>
      <c r="G73" s="35"/>
      <c r="H73" s="15">
        <f t="shared" ref="H73" si="3">F73*E73</f>
        <v>0</v>
      </c>
    </row>
    <row r="74" spans="1:8" x14ac:dyDescent="0.25">
      <c r="A74" s="30"/>
      <c r="B74" s="30"/>
      <c r="C74" s="55"/>
      <c r="D74" s="32"/>
      <c r="E74" s="33"/>
      <c r="F74" s="34"/>
      <c r="G74" s="35"/>
    </row>
    <row r="75" spans="1:8" ht="127.5" x14ac:dyDescent="0.25">
      <c r="A75" s="30">
        <f>A73+10</f>
        <v>260</v>
      </c>
      <c r="B75" s="30"/>
      <c r="C75" s="55" t="s">
        <v>110</v>
      </c>
      <c r="D75" s="32" t="s">
        <v>20</v>
      </c>
      <c r="E75" s="33">
        <v>410.71</v>
      </c>
      <c r="F75" s="34"/>
      <c r="G75" s="35"/>
      <c r="H75" s="15">
        <f>F75*E75</f>
        <v>0</v>
      </c>
    </row>
    <row r="76" spans="1:8" x14ac:dyDescent="0.25">
      <c r="A76" s="30"/>
      <c r="B76" s="30"/>
      <c r="C76" s="55"/>
      <c r="D76" s="32"/>
      <c r="E76" s="33"/>
      <c r="F76" s="34"/>
      <c r="G76" s="35"/>
    </row>
    <row r="77" spans="1:8" ht="127.5" x14ac:dyDescent="0.25">
      <c r="A77" s="30">
        <f>A75+10</f>
        <v>270</v>
      </c>
      <c r="B77" s="30"/>
      <c r="C77" s="55" t="s">
        <v>111</v>
      </c>
      <c r="D77" s="32" t="s">
        <v>20</v>
      </c>
      <c r="E77" s="33">
        <v>22</v>
      </c>
      <c r="F77" s="52"/>
      <c r="G77" s="35"/>
      <c r="H77" s="15">
        <f>F77*E77</f>
        <v>0</v>
      </c>
    </row>
    <row r="78" spans="1:8" x14ac:dyDescent="0.25">
      <c r="A78" s="30"/>
      <c r="B78" s="30"/>
      <c r="C78" s="55"/>
      <c r="D78" s="32"/>
      <c r="E78" s="33"/>
      <c r="F78" s="52"/>
      <c r="G78" s="35"/>
    </row>
    <row r="79" spans="1:8" ht="51" x14ac:dyDescent="0.25">
      <c r="A79" s="30">
        <f>A77+10</f>
        <v>280</v>
      </c>
      <c r="B79" s="30"/>
      <c r="C79" s="55" t="s">
        <v>76</v>
      </c>
      <c r="D79" s="32" t="s">
        <v>20</v>
      </c>
      <c r="E79" s="33">
        <v>100.5</v>
      </c>
      <c r="F79" s="52"/>
      <c r="G79" s="35"/>
      <c r="H79" s="15">
        <f>F79*E79</f>
        <v>0</v>
      </c>
    </row>
    <row r="80" spans="1:8" x14ac:dyDescent="0.25">
      <c r="A80" s="30"/>
      <c r="B80" s="30"/>
      <c r="C80" s="55"/>
      <c r="D80" s="32"/>
      <c r="E80" s="33"/>
      <c r="F80" s="52"/>
      <c r="G80" s="35"/>
    </row>
    <row r="81" spans="1:8" ht="76.5" x14ac:dyDescent="0.25">
      <c r="A81" s="30">
        <f>A79+10</f>
        <v>290</v>
      </c>
      <c r="B81" s="30"/>
      <c r="C81" s="55" t="s">
        <v>52</v>
      </c>
      <c r="D81" s="32" t="s">
        <v>13</v>
      </c>
      <c r="E81" s="33">
        <v>28.03</v>
      </c>
      <c r="F81" s="52"/>
      <c r="G81" s="35"/>
      <c r="H81" s="15">
        <f t="shared" ref="H81" si="4">F81*E81</f>
        <v>0</v>
      </c>
    </row>
    <row r="82" spans="1:8" x14ac:dyDescent="0.25">
      <c r="A82" s="30"/>
      <c r="B82" s="30"/>
      <c r="C82" s="55"/>
      <c r="D82" s="32"/>
      <c r="E82" s="33"/>
      <c r="F82" s="52"/>
      <c r="G82" s="35"/>
    </row>
    <row r="83" spans="1:8" ht="57" customHeight="1" x14ac:dyDescent="0.25">
      <c r="A83" s="30">
        <f>A81+10</f>
        <v>300</v>
      </c>
      <c r="B83" s="30"/>
      <c r="C83" s="55" t="s">
        <v>33</v>
      </c>
      <c r="D83" s="32" t="s">
        <v>13</v>
      </c>
      <c r="E83" s="33">
        <v>164.18</v>
      </c>
      <c r="F83" s="52"/>
      <c r="G83" s="35"/>
      <c r="H83" s="15">
        <f t="shared" ref="H83:H85" si="5">F83*E83</f>
        <v>0</v>
      </c>
    </row>
    <row r="84" spans="1:8" x14ac:dyDescent="0.25">
      <c r="A84" s="30"/>
      <c r="B84" s="30"/>
      <c r="C84" s="55"/>
      <c r="D84" s="32"/>
      <c r="E84" s="33"/>
      <c r="F84" s="52"/>
      <c r="G84" s="35"/>
    </row>
    <row r="85" spans="1:8" ht="51" x14ac:dyDescent="0.25">
      <c r="A85" s="30">
        <f>A83+10</f>
        <v>310</v>
      </c>
      <c r="B85" s="30"/>
      <c r="C85" s="55" t="s">
        <v>92</v>
      </c>
      <c r="D85" s="32" t="s">
        <v>13</v>
      </c>
      <c r="E85" s="33">
        <v>52.5</v>
      </c>
      <c r="F85" s="52"/>
      <c r="G85" s="35"/>
      <c r="H85" s="15">
        <f t="shared" si="5"/>
        <v>0</v>
      </c>
    </row>
    <row r="86" spans="1:8" x14ac:dyDescent="0.25">
      <c r="A86" s="30"/>
      <c r="B86" s="30"/>
      <c r="C86" s="55"/>
      <c r="D86" s="32"/>
      <c r="E86" s="33"/>
      <c r="F86" s="34"/>
      <c r="G86" s="35"/>
    </row>
    <row r="87" spans="1:8" ht="56.25" customHeight="1" x14ac:dyDescent="0.25">
      <c r="A87" s="30">
        <f>A85+10</f>
        <v>320</v>
      </c>
      <c r="B87" s="30"/>
      <c r="C87" s="55" t="s">
        <v>34</v>
      </c>
      <c r="D87" s="32" t="s">
        <v>13</v>
      </c>
      <c r="E87" s="33">
        <v>101.37</v>
      </c>
      <c r="F87" s="34"/>
      <c r="G87" s="35"/>
      <c r="H87" s="15">
        <f t="shared" ref="H87" si="6">F87*E87</f>
        <v>0</v>
      </c>
    </row>
    <row r="88" spans="1:8" x14ac:dyDescent="0.25">
      <c r="A88" s="30"/>
      <c r="B88" s="30"/>
      <c r="C88" s="55"/>
      <c r="D88" s="32"/>
      <c r="E88" s="33"/>
      <c r="F88" s="34"/>
      <c r="G88" s="35"/>
    </row>
    <row r="89" spans="1:8" ht="123.75" customHeight="1" x14ac:dyDescent="0.25">
      <c r="A89" s="30">
        <f>A87+10</f>
        <v>330</v>
      </c>
      <c r="B89" s="30"/>
      <c r="C89" s="55" t="s">
        <v>112</v>
      </c>
      <c r="D89" s="32" t="s">
        <v>15</v>
      </c>
      <c r="E89" s="33">
        <v>9</v>
      </c>
      <c r="F89" s="34"/>
      <c r="G89" s="35"/>
      <c r="H89" s="15">
        <f t="shared" ref="H89" si="7">F89*E89</f>
        <v>0</v>
      </c>
    </row>
    <row r="90" spans="1:8" x14ac:dyDescent="0.25">
      <c r="A90" s="30"/>
      <c r="B90" s="30"/>
      <c r="C90" s="55"/>
      <c r="D90" s="32"/>
      <c r="E90" s="33"/>
      <c r="F90" s="34"/>
      <c r="G90" s="35"/>
    </row>
    <row r="91" spans="1:8" ht="140.25" x14ac:dyDescent="0.25">
      <c r="A91" s="30">
        <f>A89+10</f>
        <v>340</v>
      </c>
      <c r="B91" s="30"/>
      <c r="C91" s="55" t="s">
        <v>107</v>
      </c>
      <c r="D91" s="32" t="s">
        <v>15</v>
      </c>
      <c r="E91" s="33">
        <v>4</v>
      </c>
      <c r="F91" s="34"/>
      <c r="G91" s="35"/>
      <c r="H91" s="15">
        <f>F91*E91</f>
        <v>0</v>
      </c>
    </row>
    <row r="92" spans="1:8" x14ac:dyDescent="0.25">
      <c r="A92" s="30"/>
      <c r="B92" s="30"/>
      <c r="C92" s="55"/>
      <c r="D92" s="32"/>
      <c r="E92" s="33"/>
      <c r="F92" s="34"/>
      <c r="G92" s="35"/>
    </row>
    <row r="93" spans="1:8" ht="144" customHeight="1" x14ac:dyDescent="0.25">
      <c r="A93" s="30">
        <f>A91+10</f>
        <v>350</v>
      </c>
      <c r="B93" s="30"/>
      <c r="C93" s="55" t="s">
        <v>108</v>
      </c>
      <c r="D93" s="32" t="s">
        <v>15</v>
      </c>
      <c r="E93" s="33">
        <v>23</v>
      </c>
      <c r="F93" s="52"/>
      <c r="G93" s="35"/>
      <c r="H93" s="15">
        <f t="shared" ref="H93" si="8">F93*E93</f>
        <v>0</v>
      </c>
    </row>
    <row r="94" spans="1:8" x14ac:dyDescent="0.25">
      <c r="A94" s="30"/>
      <c r="B94" s="30"/>
      <c r="C94" s="55"/>
      <c r="D94" s="32"/>
      <c r="E94" s="33"/>
      <c r="F94" s="52"/>
      <c r="G94" s="35"/>
    </row>
    <row r="95" spans="1:8" s="72" customFormat="1" x14ac:dyDescent="0.25">
      <c r="A95" s="65"/>
      <c r="B95" s="65"/>
      <c r="C95" s="66" t="s">
        <v>135</v>
      </c>
      <c r="D95" s="67"/>
      <c r="E95" s="68"/>
      <c r="F95" s="69"/>
      <c r="G95" s="70"/>
      <c r="H95" s="71"/>
    </row>
    <row r="96" spans="1:8" s="72" customFormat="1" x14ac:dyDescent="0.25">
      <c r="A96" s="63"/>
      <c r="B96" s="63"/>
      <c r="C96" s="64"/>
      <c r="D96" s="50"/>
      <c r="E96" s="51"/>
      <c r="F96" s="52"/>
      <c r="G96" s="53"/>
      <c r="H96" s="54"/>
    </row>
    <row r="97" spans="1:8" s="72" customFormat="1" ht="191.25" x14ac:dyDescent="0.25">
      <c r="A97" s="30">
        <f>A93+10</f>
        <v>360</v>
      </c>
      <c r="B97" s="30"/>
      <c r="C97" s="73" t="s">
        <v>109</v>
      </c>
      <c r="D97" s="50" t="s">
        <v>15</v>
      </c>
      <c r="E97" s="51">
        <v>1</v>
      </c>
      <c r="F97" s="52"/>
      <c r="G97" s="53"/>
      <c r="H97" s="54">
        <f>F97*E97</f>
        <v>0</v>
      </c>
    </row>
    <row r="98" spans="1:8" s="72" customFormat="1" x14ac:dyDescent="0.25">
      <c r="A98" s="30"/>
      <c r="B98" s="30"/>
      <c r="C98" s="73"/>
      <c r="D98" s="50"/>
      <c r="E98" s="51"/>
      <c r="F98" s="52"/>
      <c r="G98" s="53"/>
      <c r="H98" s="54"/>
    </row>
    <row r="99" spans="1:8" s="72" customFormat="1" ht="76.5" x14ac:dyDescent="0.25">
      <c r="A99" s="30">
        <f>A97+10</f>
        <v>370</v>
      </c>
      <c r="B99" s="94"/>
      <c r="C99" s="73" t="s">
        <v>113</v>
      </c>
      <c r="D99" s="94" t="s">
        <v>13</v>
      </c>
      <c r="E99" s="51">
        <v>77.22</v>
      </c>
      <c r="F99" s="52"/>
      <c r="G99" s="53"/>
      <c r="H99" s="54">
        <f>F99*E99</f>
        <v>0</v>
      </c>
    </row>
    <row r="100" spans="1:8" s="72" customFormat="1" x14ac:dyDescent="0.25">
      <c r="A100" s="30"/>
      <c r="B100" s="94"/>
      <c r="C100" s="73"/>
      <c r="D100" s="94"/>
      <c r="E100" s="51"/>
      <c r="F100" s="52"/>
      <c r="G100" s="53"/>
      <c r="H100" s="54"/>
    </row>
    <row r="101" spans="1:8" s="72" customFormat="1" ht="72" x14ac:dyDescent="0.25">
      <c r="A101" s="30">
        <f>A109+10</f>
        <v>390</v>
      </c>
      <c r="B101" s="92"/>
      <c r="C101" s="93" t="s">
        <v>115</v>
      </c>
      <c r="D101" s="50" t="s">
        <v>114</v>
      </c>
      <c r="E101" s="51">
        <f>15+477+1489+203</f>
        <v>2184</v>
      </c>
      <c r="F101" s="52"/>
      <c r="G101" s="53"/>
      <c r="H101" s="54">
        <f>F101*E101</f>
        <v>0</v>
      </c>
    </row>
    <row r="102" spans="1:8" s="72" customFormat="1" x14ac:dyDescent="0.25">
      <c r="A102" s="30"/>
      <c r="B102" s="92"/>
      <c r="C102" s="93"/>
      <c r="D102" s="50"/>
      <c r="E102" s="51"/>
      <c r="F102" s="52"/>
      <c r="G102" s="53"/>
      <c r="H102" s="15"/>
    </row>
    <row r="103" spans="1:8" s="72" customFormat="1" ht="60" x14ac:dyDescent="0.25">
      <c r="A103" s="30">
        <f>A101+10</f>
        <v>400</v>
      </c>
      <c r="B103" s="92"/>
      <c r="C103" s="93" t="s">
        <v>121</v>
      </c>
      <c r="D103" s="94" t="s">
        <v>14</v>
      </c>
      <c r="E103" s="51">
        <f>((3.9*2)+(4.9*2))*1</f>
        <v>17.600000000000001</v>
      </c>
      <c r="F103" s="52"/>
      <c r="G103" s="53"/>
      <c r="H103" s="54">
        <f>F103*E103</f>
        <v>0</v>
      </c>
    </row>
    <row r="104" spans="1:8" s="72" customFormat="1" x14ac:dyDescent="0.25">
      <c r="A104" s="30"/>
      <c r="B104" s="92"/>
      <c r="C104" s="96"/>
      <c r="D104" s="94"/>
      <c r="E104" s="51"/>
      <c r="F104" s="52"/>
      <c r="G104" s="53"/>
      <c r="H104" s="15"/>
    </row>
    <row r="105" spans="1:8" s="72" customFormat="1" ht="84" x14ac:dyDescent="0.25">
      <c r="A105" s="30">
        <f>A103+10</f>
        <v>410</v>
      </c>
      <c r="B105" s="36"/>
      <c r="C105" s="93" t="s">
        <v>116</v>
      </c>
      <c r="D105" s="36" t="s">
        <v>14</v>
      </c>
      <c r="E105" s="51">
        <f>((3.9*2)+(4.9*2))*0.2*2</f>
        <v>7.0400000000000009</v>
      </c>
      <c r="F105" s="52"/>
      <c r="G105" s="53"/>
      <c r="H105" s="54">
        <f>F105*E105</f>
        <v>0</v>
      </c>
    </row>
    <row r="106" spans="1:8" s="72" customFormat="1" x14ac:dyDescent="0.25">
      <c r="A106" s="30"/>
      <c r="B106" s="92"/>
      <c r="C106" s="93"/>
      <c r="D106" s="50"/>
      <c r="E106" s="51"/>
      <c r="F106" s="52"/>
      <c r="G106" s="53"/>
      <c r="H106" s="15"/>
    </row>
    <row r="107" spans="1:8" s="72" customFormat="1" ht="72" x14ac:dyDescent="0.25">
      <c r="A107" s="30">
        <f>A105+10</f>
        <v>420</v>
      </c>
      <c r="B107" s="92"/>
      <c r="C107" s="95" t="s">
        <v>117</v>
      </c>
      <c r="D107" s="36" t="s">
        <v>13</v>
      </c>
      <c r="E107" s="51">
        <f>((3.9*2)+(4.9*2))*0.2*1</f>
        <v>3.5200000000000005</v>
      </c>
      <c r="F107" s="52"/>
      <c r="G107" s="53"/>
      <c r="H107" s="54">
        <f>F107*E107</f>
        <v>0</v>
      </c>
    </row>
    <row r="108" spans="1:8" s="72" customFormat="1" x14ac:dyDescent="0.25">
      <c r="A108" s="30"/>
      <c r="B108" s="30"/>
      <c r="C108" s="73"/>
      <c r="D108" s="50"/>
      <c r="E108" s="51"/>
      <c r="F108" s="52"/>
      <c r="G108" s="53"/>
      <c r="H108" s="54"/>
    </row>
    <row r="109" spans="1:8" s="72" customFormat="1" ht="107.25" customHeight="1" x14ac:dyDescent="0.25">
      <c r="A109" s="30">
        <f>A99+10</f>
        <v>380</v>
      </c>
      <c r="B109" s="92"/>
      <c r="C109" s="73" t="s">
        <v>118</v>
      </c>
      <c r="D109" s="50" t="s">
        <v>14</v>
      </c>
      <c r="E109" s="51">
        <v>142.62</v>
      </c>
      <c r="F109" s="52"/>
      <c r="G109" s="53"/>
      <c r="H109" s="15">
        <f t="shared" ref="H109:H117" si="9">F109*E109</f>
        <v>0</v>
      </c>
    </row>
    <row r="110" spans="1:8" s="72" customFormat="1" x14ac:dyDescent="0.25">
      <c r="A110" s="30"/>
      <c r="B110" s="92"/>
      <c r="C110" s="93"/>
      <c r="D110" s="50"/>
      <c r="E110" s="51"/>
      <c r="F110" s="52"/>
      <c r="G110" s="53"/>
      <c r="H110" s="54"/>
    </row>
    <row r="111" spans="1:8" s="72" customFormat="1" ht="81" customHeight="1" x14ac:dyDescent="0.25">
      <c r="A111" s="30">
        <f>A101+10</f>
        <v>400</v>
      </c>
      <c r="B111" s="92"/>
      <c r="C111" s="73" t="s">
        <v>119</v>
      </c>
      <c r="D111" s="50" t="s">
        <v>13</v>
      </c>
      <c r="E111" s="51">
        <v>14.58</v>
      </c>
      <c r="F111" s="52"/>
      <c r="G111" s="53"/>
      <c r="H111" s="15">
        <f t="shared" si="9"/>
        <v>0</v>
      </c>
    </row>
    <row r="112" spans="1:8" s="72" customFormat="1" x14ac:dyDescent="0.25">
      <c r="A112" s="30"/>
      <c r="B112" s="92"/>
      <c r="C112" s="73"/>
      <c r="D112" s="50"/>
      <c r="E112" s="51"/>
      <c r="F112" s="52"/>
      <c r="G112" s="53"/>
      <c r="H112" s="15"/>
    </row>
    <row r="113" spans="1:8" s="72" customFormat="1" ht="105.75" customHeight="1" x14ac:dyDescent="0.25">
      <c r="A113" s="30">
        <f>A111+10</f>
        <v>410</v>
      </c>
      <c r="B113" s="92"/>
      <c r="C113" s="73" t="s">
        <v>136</v>
      </c>
      <c r="D113" s="50" t="s">
        <v>14</v>
      </c>
      <c r="E113" s="51">
        <f>((3.9+3.9+4.9+4.9)*0.2)+(4.5*3.5)</f>
        <v>19.27</v>
      </c>
      <c r="F113" s="52"/>
      <c r="G113" s="53"/>
      <c r="H113" s="15">
        <f t="shared" ref="H113" si="10">F113*E113</f>
        <v>0</v>
      </c>
    </row>
    <row r="114" spans="1:8" s="72" customFormat="1" x14ac:dyDescent="0.25">
      <c r="A114" s="30"/>
      <c r="B114" s="92"/>
      <c r="C114" s="93"/>
      <c r="D114" s="50"/>
      <c r="E114" s="51"/>
      <c r="F114" s="52"/>
      <c r="G114" s="53"/>
      <c r="H114" s="54"/>
    </row>
    <row r="115" spans="1:8" s="72" customFormat="1" ht="81" customHeight="1" x14ac:dyDescent="0.25">
      <c r="A115" s="30">
        <f>A113+10</f>
        <v>420</v>
      </c>
      <c r="B115" s="92"/>
      <c r="C115" s="73" t="s">
        <v>120</v>
      </c>
      <c r="D115" s="50" t="s">
        <v>13</v>
      </c>
      <c r="E115" s="51">
        <f>3.9*4.9*0.2</f>
        <v>3.8220000000000001</v>
      </c>
      <c r="F115" s="52"/>
      <c r="G115" s="53"/>
      <c r="H115" s="15">
        <f t="shared" ref="H115" si="11">F115*E115</f>
        <v>0</v>
      </c>
    </row>
    <row r="116" spans="1:8" s="72" customFormat="1" x14ac:dyDescent="0.25">
      <c r="A116" s="63"/>
      <c r="B116" s="63"/>
      <c r="C116" s="73"/>
      <c r="D116" s="50"/>
      <c r="E116" s="51"/>
      <c r="F116" s="52"/>
      <c r="G116" s="53"/>
      <c r="H116" s="54"/>
    </row>
    <row r="117" spans="1:8" s="72" customFormat="1" ht="63.75" x14ac:dyDescent="0.25">
      <c r="A117" s="30">
        <f>A115+10</f>
        <v>430</v>
      </c>
      <c r="B117" s="30"/>
      <c r="C117" s="73" t="s">
        <v>73</v>
      </c>
      <c r="D117" s="50" t="s">
        <v>15</v>
      </c>
      <c r="E117" s="51">
        <v>1</v>
      </c>
      <c r="F117" s="52"/>
      <c r="G117" s="53"/>
      <c r="H117" s="15">
        <f t="shared" si="9"/>
        <v>0</v>
      </c>
    </row>
    <row r="118" spans="1:8" s="72" customFormat="1" x14ac:dyDescent="0.25">
      <c r="A118" s="63"/>
      <c r="B118" s="63"/>
      <c r="C118" s="73"/>
      <c r="D118" s="50"/>
      <c r="E118" s="51"/>
      <c r="F118" s="52"/>
      <c r="G118" s="53"/>
      <c r="H118" s="54"/>
    </row>
    <row r="119" spans="1:8" s="72" customFormat="1" ht="70.900000000000006" customHeight="1" x14ac:dyDescent="0.25">
      <c r="A119" s="30">
        <f>A117+10</f>
        <v>440</v>
      </c>
      <c r="B119" s="30"/>
      <c r="C119" s="73" t="s">
        <v>74</v>
      </c>
      <c r="D119" s="50" t="s">
        <v>15</v>
      </c>
      <c r="E119" s="51">
        <v>2</v>
      </c>
      <c r="F119" s="52"/>
      <c r="G119" s="53"/>
      <c r="H119" s="15">
        <f t="shared" ref="H119" si="12">F119*E119</f>
        <v>0</v>
      </c>
    </row>
    <row r="120" spans="1:8" s="72" customFormat="1" x14ac:dyDescent="0.25">
      <c r="A120" s="63"/>
      <c r="B120" s="63"/>
      <c r="C120" s="73"/>
      <c r="D120" s="50"/>
      <c r="E120" s="51"/>
      <c r="F120" s="52"/>
      <c r="G120" s="53"/>
      <c r="H120" s="54"/>
    </row>
    <row r="121" spans="1:8" s="72" customFormat="1" ht="55.5" customHeight="1" x14ac:dyDescent="0.25">
      <c r="A121" s="30">
        <f>A119+10</f>
        <v>450</v>
      </c>
      <c r="B121" s="30"/>
      <c r="C121" s="73" t="s">
        <v>75</v>
      </c>
      <c r="D121" s="50" t="s">
        <v>15</v>
      </c>
      <c r="E121" s="51">
        <v>1</v>
      </c>
      <c r="F121" s="52"/>
      <c r="G121" s="53"/>
      <c r="H121" s="15">
        <f t="shared" ref="H121" si="13">F121*E121</f>
        <v>0</v>
      </c>
    </row>
    <row r="122" spans="1:8" s="72" customFormat="1" x14ac:dyDescent="0.25">
      <c r="A122" s="63"/>
      <c r="B122" s="63"/>
      <c r="C122" s="73"/>
      <c r="D122" s="50"/>
      <c r="E122" s="51"/>
      <c r="F122" s="52"/>
      <c r="G122" s="53"/>
      <c r="H122" s="54"/>
    </row>
    <row r="123" spans="1:8" s="72" customFormat="1" ht="63.75" x14ac:dyDescent="0.25">
      <c r="A123" s="30">
        <f>A121+10</f>
        <v>460</v>
      </c>
      <c r="B123" s="30"/>
      <c r="C123" s="73" t="s">
        <v>96</v>
      </c>
      <c r="D123" s="50" t="s">
        <v>13</v>
      </c>
      <c r="E123" s="51">
        <v>56.7</v>
      </c>
      <c r="F123" s="52"/>
      <c r="G123" s="53"/>
      <c r="H123" s="15">
        <f t="shared" ref="H123:H129" si="14">F123*E123</f>
        <v>0</v>
      </c>
    </row>
    <row r="124" spans="1:8" s="72" customFormat="1" x14ac:dyDescent="0.25">
      <c r="A124" s="63"/>
      <c r="B124" s="63"/>
      <c r="C124" s="73"/>
      <c r="D124" s="50"/>
      <c r="E124" s="51"/>
      <c r="F124" s="52"/>
      <c r="G124" s="53"/>
      <c r="H124" s="54"/>
    </row>
    <row r="125" spans="1:8" s="72" customFormat="1" ht="54.75" customHeight="1" x14ac:dyDescent="0.25">
      <c r="A125" s="30">
        <f>A123+10</f>
        <v>470</v>
      </c>
      <c r="B125" s="30"/>
      <c r="C125" s="73" t="s">
        <v>97</v>
      </c>
      <c r="D125" s="50" t="s">
        <v>14</v>
      </c>
      <c r="E125" s="51">
        <v>42</v>
      </c>
      <c r="F125" s="52"/>
      <c r="G125" s="53"/>
      <c r="H125" s="15">
        <f t="shared" si="14"/>
        <v>0</v>
      </c>
    </row>
    <row r="126" spans="1:8" s="72" customFormat="1" x14ac:dyDescent="0.25">
      <c r="A126" s="63"/>
      <c r="B126" s="63"/>
      <c r="C126" s="73"/>
      <c r="D126" s="50"/>
      <c r="E126" s="51"/>
      <c r="F126" s="52"/>
      <c r="G126" s="53"/>
      <c r="H126" s="54"/>
    </row>
    <row r="127" spans="1:8" s="72" customFormat="1" ht="81.75" customHeight="1" x14ac:dyDescent="0.25">
      <c r="A127" s="30">
        <f>A125+10</f>
        <v>480</v>
      </c>
      <c r="B127" s="30"/>
      <c r="C127" s="73" t="s">
        <v>95</v>
      </c>
      <c r="D127" s="50" t="s">
        <v>15</v>
      </c>
      <c r="E127" s="51">
        <v>4</v>
      </c>
      <c r="F127" s="52"/>
      <c r="G127" s="53"/>
      <c r="H127" s="15">
        <f t="shared" si="14"/>
        <v>0</v>
      </c>
    </row>
    <row r="128" spans="1:8" s="72" customFormat="1" x14ac:dyDescent="0.25">
      <c r="A128" s="63"/>
      <c r="B128" s="63"/>
      <c r="C128" s="73"/>
      <c r="D128" s="50"/>
      <c r="E128" s="51"/>
      <c r="F128" s="52"/>
      <c r="G128" s="53"/>
      <c r="H128" s="15"/>
    </row>
    <row r="129" spans="1:8" s="72" customFormat="1" ht="63.75" x14ac:dyDescent="0.25">
      <c r="A129" s="30">
        <f>A127+10</f>
        <v>490</v>
      </c>
      <c r="B129" s="30"/>
      <c r="C129" s="73" t="s">
        <v>98</v>
      </c>
      <c r="D129" s="50" t="s">
        <v>13</v>
      </c>
      <c r="E129" s="51">
        <v>23</v>
      </c>
      <c r="F129" s="52"/>
      <c r="G129" s="53"/>
      <c r="H129" s="15">
        <f t="shared" si="14"/>
        <v>0</v>
      </c>
    </row>
    <row r="130" spans="1:8" x14ac:dyDescent="0.25">
      <c r="A130" s="30"/>
      <c r="B130" s="30"/>
      <c r="C130" s="31"/>
      <c r="D130" s="32"/>
      <c r="E130" s="33"/>
      <c r="F130" s="34"/>
      <c r="G130" s="35"/>
    </row>
    <row r="131" spans="1:8" x14ac:dyDescent="0.25">
      <c r="A131" s="56"/>
      <c r="B131" s="56"/>
      <c r="C131" s="57"/>
      <c r="D131" s="58"/>
      <c r="E131" s="59"/>
      <c r="F131" s="60"/>
      <c r="G131" s="61"/>
      <c r="H131" s="62"/>
    </row>
    <row r="132" spans="1:8" x14ac:dyDescent="0.25">
      <c r="A132" s="65"/>
      <c r="B132" s="65"/>
      <c r="C132" s="66" t="s">
        <v>37</v>
      </c>
      <c r="D132" s="67"/>
      <c r="E132" s="68"/>
      <c r="F132" s="69"/>
      <c r="G132" s="70"/>
      <c r="H132" s="71"/>
    </row>
    <row r="133" spans="1:8" x14ac:dyDescent="0.25">
      <c r="A133" s="30"/>
      <c r="B133" s="30"/>
      <c r="C133" s="31"/>
      <c r="D133" s="32"/>
      <c r="E133" s="33"/>
      <c r="F133" s="34"/>
      <c r="G133" s="35"/>
    </row>
    <row r="134" spans="1:8" ht="43.5" customHeight="1" x14ac:dyDescent="0.25">
      <c r="A134" s="30">
        <f>A129+10</f>
        <v>500</v>
      </c>
      <c r="B134" s="30"/>
      <c r="C134" s="55" t="s">
        <v>38</v>
      </c>
      <c r="D134" s="32" t="s">
        <v>15</v>
      </c>
      <c r="E134" s="33">
        <v>13</v>
      </c>
      <c r="F134" s="34"/>
      <c r="G134" s="35"/>
      <c r="H134" s="15">
        <f>F134*E134</f>
        <v>0</v>
      </c>
    </row>
    <row r="135" spans="1:8" x14ac:dyDescent="0.25">
      <c r="A135" s="30"/>
      <c r="B135" s="30"/>
      <c r="C135" s="55"/>
      <c r="D135" s="32"/>
      <c r="E135" s="33"/>
      <c r="F135" s="34"/>
      <c r="G135" s="35"/>
    </row>
    <row r="136" spans="1:8" ht="29.25" customHeight="1" x14ac:dyDescent="0.25">
      <c r="A136" s="30">
        <f>A134+10</f>
        <v>510</v>
      </c>
      <c r="B136" s="30"/>
      <c r="C136" s="55" t="s">
        <v>39</v>
      </c>
      <c r="D136" s="32" t="s">
        <v>15</v>
      </c>
      <c r="E136" s="33">
        <v>13</v>
      </c>
      <c r="F136" s="34"/>
      <c r="G136" s="35"/>
      <c r="H136" s="15">
        <f t="shared" ref="H136:H156" si="15">F136*E136</f>
        <v>0</v>
      </c>
    </row>
    <row r="137" spans="1:8" x14ac:dyDescent="0.25">
      <c r="A137" s="30"/>
      <c r="B137" s="30"/>
      <c r="C137" s="55"/>
      <c r="D137" s="32"/>
      <c r="E137" s="33"/>
      <c r="F137" s="34"/>
      <c r="G137" s="35"/>
    </row>
    <row r="138" spans="1:8" ht="65.25" customHeight="1" x14ac:dyDescent="0.25">
      <c r="A138" s="30">
        <f>A136+10</f>
        <v>520</v>
      </c>
      <c r="B138" s="30"/>
      <c r="C138" s="55" t="s">
        <v>40</v>
      </c>
      <c r="D138" s="32" t="s">
        <v>15</v>
      </c>
      <c r="E138" s="33">
        <v>13</v>
      </c>
      <c r="F138" s="34"/>
      <c r="G138" s="35"/>
      <c r="H138" s="15">
        <f t="shared" si="15"/>
        <v>0</v>
      </c>
    </row>
    <row r="139" spans="1:8" x14ac:dyDescent="0.25">
      <c r="A139" s="30"/>
      <c r="B139" s="30"/>
      <c r="C139" s="55"/>
      <c r="D139" s="32"/>
      <c r="E139" s="33"/>
      <c r="F139" s="34"/>
      <c r="G139" s="35"/>
    </row>
    <row r="140" spans="1:8" ht="54" customHeight="1" x14ac:dyDescent="0.25">
      <c r="A140" s="30">
        <f>A138+10</f>
        <v>530</v>
      </c>
      <c r="B140" s="30"/>
      <c r="C140" s="73" t="s">
        <v>102</v>
      </c>
      <c r="D140" s="50" t="s">
        <v>15</v>
      </c>
      <c r="E140" s="51">
        <v>13</v>
      </c>
      <c r="F140" s="52"/>
      <c r="G140" s="35"/>
      <c r="H140" s="15">
        <f t="shared" si="15"/>
        <v>0</v>
      </c>
    </row>
    <row r="141" spans="1:8" x14ac:dyDescent="0.25">
      <c r="A141" s="30"/>
      <c r="B141" s="30"/>
      <c r="C141" s="55"/>
      <c r="D141" s="32"/>
      <c r="E141" s="33"/>
      <c r="F141" s="34"/>
      <c r="G141" s="35"/>
    </row>
    <row r="142" spans="1:8" ht="63.75" x14ac:dyDescent="0.25">
      <c r="A142" s="30">
        <f>A140+10</f>
        <v>540</v>
      </c>
      <c r="B142" s="30"/>
      <c r="C142" s="55" t="s">
        <v>41</v>
      </c>
      <c r="D142" s="32" t="s">
        <v>42</v>
      </c>
      <c r="E142" s="33">
        <v>13</v>
      </c>
      <c r="F142" s="34"/>
      <c r="G142" s="35"/>
      <c r="H142" s="15">
        <f t="shared" si="15"/>
        <v>0</v>
      </c>
    </row>
    <row r="143" spans="1:8" x14ac:dyDescent="0.25">
      <c r="A143" s="30"/>
      <c r="B143" s="30"/>
      <c r="C143" s="55"/>
      <c r="D143" s="32"/>
      <c r="E143" s="33"/>
      <c r="F143" s="34"/>
      <c r="G143" s="35"/>
    </row>
    <row r="144" spans="1:8" ht="54.75" customHeight="1" x14ac:dyDescent="0.25">
      <c r="A144" s="30">
        <f>A142+10</f>
        <v>550</v>
      </c>
      <c r="B144" s="30"/>
      <c r="C144" s="55" t="s">
        <v>43</v>
      </c>
      <c r="D144" s="32" t="s">
        <v>42</v>
      </c>
      <c r="E144" s="33">
        <v>4</v>
      </c>
      <c r="F144" s="34"/>
      <c r="G144" s="35"/>
      <c r="H144" s="15">
        <f t="shared" si="15"/>
        <v>0</v>
      </c>
    </row>
    <row r="145" spans="1:8" x14ac:dyDescent="0.25">
      <c r="A145" s="30"/>
      <c r="B145" s="30"/>
      <c r="C145" s="55"/>
      <c r="D145" s="32"/>
      <c r="E145" s="33"/>
      <c r="F145" s="34"/>
      <c r="G145" s="35"/>
    </row>
    <row r="146" spans="1:8" ht="55.5" customHeight="1" x14ac:dyDescent="0.25">
      <c r="A146" s="30">
        <f>A144+10</f>
        <v>560</v>
      </c>
      <c r="B146" s="30"/>
      <c r="C146" s="55" t="s">
        <v>44</v>
      </c>
      <c r="D146" s="32" t="s">
        <v>15</v>
      </c>
      <c r="E146" s="33">
        <v>7</v>
      </c>
      <c r="F146" s="34"/>
      <c r="G146" s="35"/>
      <c r="H146" s="15">
        <f t="shared" si="15"/>
        <v>0</v>
      </c>
    </row>
    <row r="147" spans="1:8" x14ac:dyDescent="0.25">
      <c r="A147" s="30"/>
      <c r="B147" s="30"/>
      <c r="C147" s="55"/>
      <c r="D147" s="32"/>
      <c r="E147" s="33"/>
      <c r="F147" s="34"/>
      <c r="G147" s="35"/>
    </row>
    <row r="148" spans="1:8" ht="99" customHeight="1" x14ac:dyDescent="0.25">
      <c r="A148" s="30">
        <f>A146+10</f>
        <v>570</v>
      </c>
      <c r="B148" s="30"/>
      <c r="C148" s="55" t="s">
        <v>45</v>
      </c>
      <c r="D148" s="32" t="s">
        <v>15</v>
      </c>
      <c r="E148" s="33">
        <v>2</v>
      </c>
      <c r="F148" s="34"/>
      <c r="G148" s="35"/>
      <c r="H148" s="15">
        <f>F148*E148</f>
        <v>0</v>
      </c>
    </row>
    <row r="149" spans="1:8" x14ac:dyDescent="0.25">
      <c r="A149" s="30"/>
      <c r="B149" s="30"/>
      <c r="C149" s="55"/>
      <c r="D149" s="32"/>
      <c r="E149" s="33"/>
      <c r="F149" s="34"/>
      <c r="G149" s="35"/>
    </row>
    <row r="150" spans="1:8" ht="94.5" customHeight="1" x14ac:dyDescent="0.25">
      <c r="A150" s="30">
        <f>A148+10</f>
        <v>580</v>
      </c>
      <c r="B150" s="30"/>
      <c r="C150" s="73" t="s">
        <v>71</v>
      </c>
      <c r="D150" s="32" t="s">
        <v>15</v>
      </c>
      <c r="E150" s="33">
        <v>1</v>
      </c>
      <c r="F150" s="52"/>
      <c r="G150" s="35"/>
      <c r="H150" s="15">
        <f>F150*E150</f>
        <v>0</v>
      </c>
    </row>
    <row r="151" spans="1:8" x14ac:dyDescent="0.25">
      <c r="A151" s="30"/>
      <c r="B151" s="30"/>
      <c r="C151" s="55"/>
      <c r="D151" s="32"/>
      <c r="E151" s="33"/>
      <c r="F151" s="34"/>
      <c r="G151" s="35"/>
    </row>
    <row r="152" spans="1:8" ht="71.25" customHeight="1" x14ac:dyDescent="0.25">
      <c r="A152" s="30">
        <f>A150+10</f>
        <v>590</v>
      </c>
      <c r="B152" s="30"/>
      <c r="C152" s="55" t="s">
        <v>46</v>
      </c>
      <c r="D152" s="32" t="s">
        <v>15</v>
      </c>
      <c r="E152" s="33">
        <v>3</v>
      </c>
      <c r="F152" s="34"/>
      <c r="G152" s="35"/>
      <c r="H152" s="15">
        <f t="shared" si="15"/>
        <v>0</v>
      </c>
    </row>
    <row r="153" spans="1:8" x14ac:dyDescent="0.25">
      <c r="A153" s="30"/>
      <c r="B153" s="30"/>
      <c r="C153" s="55"/>
      <c r="D153" s="32"/>
      <c r="E153" s="33"/>
      <c r="F153" s="34"/>
      <c r="G153" s="35"/>
    </row>
    <row r="154" spans="1:8" ht="81" customHeight="1" x14ac:dyDescent="0.25">
      <c r="A154" s="30">
        <f>A152+10</f>
        <v>600</v>
      </c>
      <c r="B154" s="30"/>
      <c r="C154" s="55" t="s">
        <v>106</v>
      </c>
      <c r="D154" s="32" t="s">
        <v>20</v>
      </c>
      <c r="E154" s="33">
        <v>1002</v>
      </c>
      <c r="F154" s="34"/>
      <c r="G154" s="35"/>
      <c r="H154" s="15">
        <f t="shared" si="15"/>
        <v>0</v>
      </c>
    </row>
    <row r="155" spans="1:8" x14ac:dyDescent="0.25">
      <c r="A155" s="30"/>
      <c r="B155" s="30"/>
      <c r="C155" s="55"/>
      <c r="D155" s="32"/>
      <c r="E155" s="33"/>
      <c r="F155" s="34"/>
      <c r="G155" s="35"/>
    </row>
    <row r="156" spans="1:8" ht="81" customHeight="1" x14ac:dyDescent="0.25">
      <c r="A156" s="30">
        <f>A154+10</f>
        <v>610</v>
      </c>
      <c r="B156" s="30"/>
      <c r="C156" s="55" t="s">
        <v>105</v>
      </c>
      <c r="D156" s="32" t="s">
        <v>20</v>
      </c>
      <c r="E156" s="33">
        <v>1518.52</v>
      </c>
      <c r="F156" s="52"/>
      <c r="G156" s="35"/>
      <c r="H156" s="15">
        <f t="shared" si="15"/>
        <v>0</v>
      </c>
    </row>
    <row r="157" spans="1:8" x14ac:dyDescent="0.25">
      <c r="A157" s="30"/>
      <c r="B157" s="30"/>
      <c r="C157" s="55"/>
      <c r="D157" s="32"/>
      <c r="E157" s="33"/>
      <c r="F157" s="34"/>
      <c r="G157" s="35"/>
    </row>
    <row r="158" spans="1:8" x14ac:dyDescent="0.25">
      <c r="A158" s="65"/>
      <c r="B158" s="65"/>
      <c r="C158" s="66" t="s">
        <v>47</v>
      </c>
      <c r="D158" s="67"/>
      <c r="E158" s="68"/>
      <c r="F158" s="69"/>
      <c r="G158" s="70"/>
      <c r="H158" s="71"/>
    </row>
    <row r="159" spans="1:8" x14ac:dyDescent="0.25">
      <c r="A159" s="30"/>
      <c r="B159" s="30"/>
      <c r="C159" s="55"/>
      <c r="D159" s="32"/>
      <c r="E159" s="33"/>
      <c r="F159" s="34"/>
      <c r="G159" s="35"/>
    </row>
    <row r="160" spans="1:8" ht="38.25" x14ac:dyDescent="0.25">
      <c r="A160" s="30">
        <f>A156+10</f>
        <v>620</v>
      </c>
      <c r="B160" s="30"/>
      <c r="C160" s="55" t="s">
        <v>104</v>
      </c>
      <c r="D160" s="32" t="s">
        <v>15</v>
      </c>
      <c r="E160" s="33">
        <v>3</v>
      </c>
      <c r="F160" s="52"/>
      <c r="G160" s="35"/>
      <c r="H160" s="15">
        <f>F160*E160</f>
        <v>0</v>
      </c>
    </row>
    <row r="161" spans="1:8" x14ac:dyDescent="0.25">
      <c r="A161" s="30"/>
      <c r="B161" s="30"/>
      <c r="C161" s="55"/>
      <c r="D161" s="32"/>
      <c r="E161" s="33"/>
      <c r="F161" s="34"/>
      <c r="G161" s="35"/>
    </row>
    <row r="162" spans="1:8" x14ac:dyDescent="0.25">
      <c r="A162" s="65"/>
      <c r="B162" s="65"/>
      <c r="C162" s="66" t="s">
        <v>48</v>
      </c>
      <c r="D162" s="67"/>
      <c r="E162" s="68"/>
      <c r="F162" s="69"/>
      <c r="G162" s="70"/>
      <c r="H162" s="71"/>
    </row>
    <row r="163" spans="1:8" x14ac:dyDescent="0.25">
      <c r="A163" s="30"/>
      <c r="B163" s="30"/>
      <c r="C163" s="55"/>
      <c r="D163" s="32"/>
      <c r="E163" s="33"/>
      <c r="F163" s="34"/>
      <c r="G163" s="35"/>
    </row>
    <row r="164" spans="1:8" ht="51" x14ac:dyDescent="0.25">
      <c r="A164" s="30">
        <f>A160+10</f>
        <v>630</v>
      </c>
      <c r="B164" s="30"/>
      <c r="C164" s="55" t="s">
        <v>49</v>
      </c>
      <c r="D164" s="32" t="s">
        <v>14</v>
      </c>
      <c r="E164" s="33">
        <f>E18</f>
        <v>13283</v>
      </c>
      <c r="F164" s="52"/>
      <c r="G164" s="35"/>
      <c r="H164" s="15">
        <f>F164*E164</f>
        <v>0</v>
      </c>
    </row>
    <row r="165" spans="1:8" x14ac:dyDescent="0.25">
      <c r="A165" s="30"/>
      <c r="B165" s="30"/>
      <c r="C165" s="55"/>
      <c r="D165" s="32"/>
      <c r="E165" s="33"/>
      <c r="F165" s="34"/>
      <c r="G165" s="35"/>
    </row>
    <row r="166" spans="1:8" ht="102" x14ac:dyDescent="0.25">
      <c r="A166" s="30">
        <f>A164+10</f>
        <v>640</v>
      </c>
      <c r="B166" s="30"/>
      <c r="C166" s="55" t="s">
        <v>53</v>
      </c>
      <c r="D166" s="32" t="s">
        <v>15</v>
      </c>
      <c r="E166" s="33">
        <v>8</v>
      </c>
      <c r="F166" s="52"/>
      <c r="G166" s="35"/>
      <c r="H166" s="15">
        <f>F166*E166</f>
        <v>0</v>
      </c>
    </row>
    <row r="167" spans="1:8" x14ac:dyDescent="0.25">
      <c r="A167" s="30"/>
      <c r="B167" s="30"/>
      <c r="C167" s="55"/>
      <c r="D167" s="32"/>
      <c r="E167" s="33"/>
      <c r="F167" s="34"/>
      <c r="G167" s="35"/>
    </row>
    <row r="168" spans="1:8" x14ac:dyDescent="0.25">
      <c r="A168" s="30"/>
      <c r="B168" s="30"/>
      <c r="C168" s="55"/>
      <c r="D168" s="32"/>
      <c r="E168" s="33"/>
      <c r="F168" s="34"/>
      <c r="G168" s="35"/>
    </row>
    <row r="169" spans="1:8" x14ac:dyDescent="0.25">
      <c r="A169" s="36"/>
      <c r="B169" s="36"/>
      <c r="C169" s="42"/>
      <c r="D169" s="41"/>
      <c r="E169" s="37"/>
      <c r="F169" s="38"/>
      <c r="G169" s="40"/>
      <c r="H169" s="39"/>
    </row>
    <row r="170" spans="1:8" ht="15.75" x14ac:dyDescent="0.25">
      <c r="G170" s="46" t="s">
        <v>16</v>
      </c>
      <c r="H170" s="47">
        <f>SUM(H18:H166)</f>
        <v>0</v>
      </c>
    </row>
    <row r="171" spans="1:8" ht="15.75" x14ac:dyDescent="0.25">
      <c r="G171" s="46" t="s">
        <v>17</v>
      </c>
      <c r="H171" s="47">
        <f>H170*0.16</f>
        <v>0</v>
      </c>
    </row>
    <row r="172" spans="1:8" ht="15.75" x14ac:dyDescent="0.25">
      <c r="G172" s="46" t="s">
        <v>18</v>
      </c>
      <c r="H172" s="47">
        <f>H171+H170</f>
        <v>0</v>
      </c>
    </row>
    <row r="173" spans="1:8" x14ac:dyDescent="0.25">
      <c r="C173" s="48" t="s">
        <v>19</v>
      </c>
    </row>
    <row r="174" spans="1:8" ht="36.75" customHeight="1" x14ac:dyDescent="0.25">
      <c r="C174" s="98"/>
      <c r="D174" s="98"/>
      <c r="E174" s="98"/>
      <c r="F174" s="98"/>
    </row>
    <row r="175" spans="1:8" ht="15" x14ac:dyDescent="0.25">
      <c r="F175"/>
      <c r="G175"/>
      <c r="H175"/>
    </row>
    <row r="176" spans="1:8" ht="15" x14ac:dyDescent="0.25">
      <c r="F176"/>
      <c r="G176"/>
      <c r="H176"/>
    </row>
    <row r="177" spans="6:8" ht="15" x14ac:dyDescent="0.25">
      <c r="F177"/>
      <c r="G177"/>
      <c r="H177"/>
    </row>
    <row r="178" spans="6:8" ht="15" x14ac:dyDescent="0.25">
      <c r="F178"/>
      <c r="G178"/>
      <c r="H178"/>
    </row>
    <row r="179" spans="6:8" ht="15" x14ac:dyDescent="0.25">
      <c r="F179"/>
      <c r="G179"/>
      <c r="H179"/>
    </row>
    <row r="180" spans="6:8" ht="15" x14ac:dyDescent="0.25">
      <c r="F180"/>
      <c r="G180"/>
      <c r="H180"/>
    </row>
    <row r="181" spans="6:8" ht="15" x14ac:dyDescent="0.25">
      <c r="F181"/>
      <c r="G181"/>
      <c r="H181"/>
    </row>
    <row r="182" spans="6:8" ht="15" x14ac:dyDescent="0.25">
      <c r="F182"/>
      <c r="G182"/>
      <c r="H182"/>
    </row>
    <row r="183" spans="6:8" ht="15" x14ac:dyDescent="0.25">
      <c r="F183"/>
      <c r="G183"/>
      <c r="H183"/>
    </row>
    <row r="184" spans="6:8" ht="15" x14ac:dyDescent="0.25">
      <c r="F184"/>
      <c r="G184"/>
      <c r="H184"/>
    </row>
    <row r="185" spans="6:8" ht="15" x14ac:dyDescent="0.25">
      <c r="F185"/>
      <c r="G185"/>
      <c r="H185"/>
    </row>
  </sheetData>
  <sheetProtection password="CA66" sheet="1" objects="1" scenarios="1"/>
  <protectedRanges>
    <protectedRange sqref="F12" name="Rango1"/>
  </protectedRanges>
  <autoFilter ref="A13:H166"/>
  <mergeCells count="4">
    <mergeCell ref="C174:F174"/>
    <mergeCell ref="A3:H3"/>
    <mergeCell ref="A4:H4"/>
    <mergeCell ref="A5:H5"/>
  </mergeCells>
  <pageMargins left="0.70866141732283472" right="0.70866141732283472" top="0.74803149606299213" bottom="0.74803149606299213" header="0.31496062992125984" footer="0.31496062992125984"/>
  <pageSetup scale="60" orientation="portrait" r:id="rId1"/>
  <headerFooter>
    <oddFooter>&amp;L&amp;8NOMBRE DE LA EMPRESA&amp;C&amp;8RESPONSABLE DEL PROYECTO
DIRECCION DE PROYECTOS
ING. SERGIO ADRIAN GONZALEZ MEDINA
&amp;P DE &amp;N&amp;R&amp;8NOMBRE Y FIRMA DEL RESPONSABLE</oddFooter>
  </headerFooter>
  <rowBreaks count="2" manualBreakCount="2">
    <brk id="135" max="7" man="1"/>
    <brk id="157" max="7"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3:AC41"/>
  <sheetViews>
    <sheetView topLeftCell="E1" zoomScaleNormal="100" workbookViewId="0">
      <selection activeCell="G44" sqref="G44:I49"/>
    </sheetView>
  </sheetViews>
  <sheetFormatPr baseColWidth="10" defaultColWidth="11.42578125" defaultRowHeight="12" x14ac:dyDescent="0.2"/>
  <cols>
    <col min="1" max="2" width="11.42578125" style="74"/>
    <col min="3" max="3" width="12.42578125" style="74" bestFit="1" customWidth="1"/>
    <col min="4" max="9" width="10" style="74" customWidth="1"/>
    <col min="10" max="11" width="11.42578125" style="74"/>
    <col min="12" max="12" width="12.5703125" style="74" bestFit="1" customWidth="1"/>
    <col min="13" max="16384" width="11.42578125" style="74"/>
  </cols>
  <sheetData>
    <row r="3" spans="3:29" x14ac:dyDescent="0.2">
      <c r="C3" s="76"/>
      <c r="D3" s="77" t="s">
        <v>62</v>
      </c>
      <c r="E3" s="77" t="s">
        <v>63</v>
      </c>
      <c r="F3" s="77" t="s">
        <v>64</v>
      </c>
      <c r="G3" s="77"/>
      <c r="H3" s="77" t="s">
        <v>57</v>
      </c>
      <c r="I3" s="77" t="s">
        <v>58</v>
      </c>
      <c r="L3" s="102" t="s">
        <v>32</v>
      </c>
      <c r="M3" s="102"/>
      <c r="N3" s="102"/>
      <c r="O3" s="102"/>
      <c r="P3" s="102"/>
      <c r="Q3" s="102"/>
      <c r="R3" s="102"/>
      <c r="S3" s="102"/>
      <c r="T3" s="102"/>
      <c r="U3" s="102"/>
      <c r="V3" s="102"/>
      <c r="W3" s="102"/>
      <c r="X3" s="102"/>
      <c r="Y3" s="102"/>
      <c r="Z3" s="102"/>
      <c r="AA3" s="102"/>
      <c r="AB3" s="102"/>
    </row>
    <row r="4" spans="3:29" ht="22.5" x14ac:dyDescent="0.2">
      <c r="C4" s="78" t="s">
        <v>56</v>
      </c>
      <c r="D4" s="79">
        <v>1680</v>
      </c>
      <c r="E4" s="79">
        <v>140</v>
      </c>
      <c r="F4" s="79">
        <v>12</v>
      </c>
      <c r="G4" s="79">
        <f>H4/D4</f>
        <v>0.58494047619047618</v>
      </c>
      <c r="H4" s="79">
        <v>982.7</v>
      </c>
      <c r="I4" s="79">
        <v>0</v>
      </c>
      <c r="L4" s="88" t="s">
        <v>60</v>
      </c>
      <c r="M4" s="88" t="s">
        <v>83</v>
      </c>
      <c r="N4" s="88" t="s">
        <v>77</v>
      </c>
      <c r="O4" s="88" t="s">
        <v>89</v>
      </c>
      <c r="P4" s="89" t="s">
        <v>90</v>
      </c>
      <c r="Q4" s="101" t="s">
        <v>78</v>
      </c>
      <c r="R4" s="101"/>
      <c r="S4" s="88" t="s">
        <v>79</v>
      </c>
      <c r="T4" s="103" t="s">
        <v>80</v>
      </c>
      <c r="U4" s="104"/>
      <c r="V4" s="88" t="s">
        <v>63</v>
      </c>
      <c r="W4" s="88" t="s">
        <v>84</v>
      </c>
      <c r="X4" s="88" t="s">
        <v>64</v>
      </c>
      <c r="Y4" s="88" t="s">
        <v>82</v>
      </c>
      <c r="Z4" s="89" t="s">
        <v>87</v>
      </c>
      <c r="AA4" s="88" t="s">
        <v>85</v>
      </c>
      <c r="AB4" s="88" t="s">
        <v>86</v>
      </c>
      <c r="AC4" s="88" t="s">
        <v>91</v>
      </c>
    </row>
    <row r="5" spans="3:29" x14ac:dyDescent="0.2">
      <c r="C5" s="78" t="s">
        <v>59</v>
      </c>
      <c r="D5" s="79">
        <v>1800</v>
      </c>
      <c r="E5" s="79">
        <v>150</v>
      </c>
      <c r="F5" s="79">
        <v>12</v>
      </c>
      <c r="G5" s="79">
        <f t="shared" ref="G5:G7" si="0">H5/D5</f>
        <v>0.55317777777777777</v>
      </c>
      <c r="H5" s="79">
        <v>995.72</v>
      </c>
      <c r="I5" s="79">
        <v>0</v>
      </c>
      <c r="L5" s="86" t="s">
        <v>56</v>
      </c>
      <c r="M5" s="79">
        <v>82</v>
      </c>
      <c r="N5" s="74">
        <v>8</v>
      </c>
      <c r="O5" s="91">
        <f>(3.1416*0.1*0.1)</f>
        <v>3.1415999999999999E-2</v>
      </c>
      <c r="P5" s="91">
        <f>O5*V5</f>
        <v>2.51328</v>
      </c>
      <c r="Q5" s="79">
        <v>497.79</v>
      </c>
      <c r="R5" s="79">
        <v>495.74</v>
      </c>
      <c r="S5" s="87">
        <f t="shared" ref="S5:S15" si="1">((Q5-R5)/M5)*1000</f>
        <v>25.000000000000139</v>
      </c>
      <c r="T5" s="79">
        <f>499.22-497.79</f>
        <v>1.4300000000000068</v>
      </c>
      <c r="U5" s="79">
        <f>(((499.22-497.79)+0.2)*2*2)</f>
        <v>6.5200000000000271</v>
      </c>
      <c r="V5" s="83">
        <f>M5-2</f>
        <v>80</v>
      </c>
      <c r="W5" s="74">
        <f>(((499.22-497.79)+(496.94-495.74))/2)</f>
        <v>1.3149999999999977</v>
      </c>
      <c r="X5" s="74">
        <v>0.6</v>
      </c>
      <c r="Y5" s="83">
        <f>V5*W5*X5</f>
        <v>63.119999999999891</v>
      </c>
      <c r="Z5" s="83">
        <f>Y5+U5</f>
        <v>69.639999999999915</v>
      </c>
      <c r="AA5" s="83">
        <f>V5*X5*0.1</f>
        <v>4.8000000000000007</v>
      </c>
      <c r="AB5" s="83">
        <f>((X5*0.5*V5)-P5)</f>
        <v>21.486719999999998</v>
      </c>
      <c r="AC5" s="83">
        <f>Y5-AA5-AB5</f>
        <v>36.833279999999895</v>
      </c>
    </row>
    <row r="6" spans="3:29" x14ac:dyDescent="0.2">
      <c r="C6" s="78" t="s">
        <v>60</v>
      </c>
      <c r="D6" s="79">
        <v>769.2</v>
      </c>
      <c r="E6" s="79">
        <v>109.5</v>
      </c>
      <c r="F6" s="79">
        <v>8</v>
      </c>
      <c r="G6" s="79">
        <f t="shared" si="0"/>
        <v>0.41488559542381692</v>
      </c>
      <c r="H6" s="79">
        <v>319.13</v>
      </c>
      <c r="I6" s="79">
        <v>0</v>
      </c>
      <c r="L6" s="84" t="s">
        <v>56</v>
      </c>
      <c r="M6" s="79">
        <v>14</v>
      </c>
      <c r="N6" s="74">
        <v>4</v>
      </c>
      <c r="O6" s="91">
        <f>(3.1416*0.05*0.05)</f>
        <v>7.8539999999999999E-3</v>
      </c>
      <c r="P6" s="91">
        <f t="shared" ref="P6:P15" si="2">O6*V6</f>
        <v>9.4247999999999998E-2</v>
      </c>
      <c r="Q6" s="79">
        <v>495.74</v>
      </c>
      <c r="R6" s="79">
        <v>495.18</v>
      </c>
      <c r="S6" s="87">
        <f t="shared" si="1"/>
        <v>40.000000000000163</v>
      </c>
      <c r="T6" s="79">
        <f>496.94-495.74</f>
        <v>1.1999999999999886</v>
      </c>
      <c r="U6" s="79">
        <f>(((496.94-495.74)+0.2)*2*2)</f>
        <v>5.5999999999999543</v>
      </c>
      <c r="V6" s="83">
        <f t="shared" ref="V6:V15" si="3">M6-2</f>
        <v>12</v>
      </c>
      <c r="W6" s="74">
        <f>(((496.94-495.74)+(496.38-495.18))/2)</f>
        <v>1.1999999999999886</v>
      </c>
      <c r="X6" s="74">
        <v>0.5</v>
      </c>
      <c r="Y6" s="83">
        <f t="shared" ref="Y6:Y14" si="4">V6*W6*X6</f>
        <v>7.1999999999999318</v>
      </c>
      <c r="Z6" s="83">
        <f t="shared" ref="Z6:Z16" si="5">Y6+U6</f>
        <v>12.799999999999887</v>
      </c>
      <c r="AA6" s="83">
        <f t="shared" ref="AA6:AA16" si="6">V6*X6*0.1</f>
        <v>0.60000000000000009</v>
      </c>
      <c r="AB6" s="83">
        <f>((X6*0.4*V6)-P6)</f>
        <v>2.3057520000000005</v>
      </c>
      <c r="AC6" s="83">
        <f t="shared" ref="AC6:AC16" si="7">Y6-AA6-AB6</f>
        <v>4.2942479999999321</v>
      </c>
    </row>
    <row r="7" spans="3:29" x14ac:dyDescent="0.2">
      <c r="C7" s="78" t="s">
        <v>61</v>
      </c>
      <c r="D7" s="79">
        <v>687.94</v>
      </c>
      <c r="E7" s="79">
        <v>75.790000000000006</v>
      </c>
      <c r="F7" s="79">
        <v>8</v>
      </c>
      <c r="G7" s="79">
        <f t="shared" si="0"/>
        <v>0.52530743960229087</v>
      </c>
      <c r="H7" s="79">
        <v>361.38</v>
      </c>
      <c r="I7" s="79">
        <v>0</v>
      </c>
      <c r="L7" s="84" t="s">
        <v>61</v>
      </c>
      <c r="M7" s="79">
        <v>84</v>
      </c>
      <c r="N7" s="74">
        <v>8</v>
      </c>
      <c r="O7" s="91">
        <f>((3.1416*0.1*0.1))</f>
        <v>3.1415999999999999E-2</v>
      </c>
      <c r="P7" s="91">
        <f t="shared" si="2"/>
        <v>2.5761120000000002</v>
      </c>
      <c r="Q7" s="79">
        <v>497.91</v>
      </c>
      <c r="R7" s="79">
        <v>494.55</v>
      </c>
      <c r="S7" s="87">
        <f t="shared" si="1"/>
        <v>40.000000000000163</v>
      </c>
      <c r="T7" s="79">
        <f>499.23-497.91</f>
        <v>1.3199999999999932</v>
      </c>
      <c r="U7" s="79">
        <f>(((499.23-497.91)+0.2)*2*2)</f>
        <v>6.0799999999999725</v>
      </c>
      <c r="V7" s="83">
        <f t="shared" si="3"/>
        <v>82</v>
      </c>
      <c r="W7" s="74">
        <f>(((499.23-497.91)+(494.95-494.55))/2)</f>
        <v>0.85999999999998522</v>
      </c>
      <c r="X7" s="74">
        <v>0.6</v>
      </c>
      <c r="Y7" s="83">
        <f t="shared" si="4"/>
        <v>42.311999999999273</v>
      </c>
      <c r="Z7" s="83">
        <f t="shared" si="5"/>
        <v>48.391999999999243</v>
      </c>
      <c r="AA7" s="83">
        <f t="shared" si="6"/>
        <v>4.92</v>
      </c>
      <c r="AB7" s="83">
        <f t="shared" ref="AB7:AB15" si="8">((X7*0.5*V7)-P7)</f>
        <v>22.023887999999999</v>
      </c>
      <c r="AC7" s="83">
        <f t="shared" si="7"/>
        <v>15.368111999999272</v>
      </c>
    </row>
    <row r="8" spans="3:29" x14ac:dyDescent="0.2">
      <c r="C8" s="80" t="s">
        <v>18</v>
      </c>
      <c r="D8" s="82">
        <f>SUM(D4:D7)</f>
        <v>4937.1399999999994</v>
      </c>
      <c r="E8" s="81">
        <f>SUM(E4:E7)</f>
        <v>475.29</v>
      </c>
      <c r="F8" s="81"/>
      <c r="G8" s="81">
        <f>AVERAGE(G4:G7)</f>
        <v>0.51957782224859039</v>
      </c>
      <c r="H8" s="81">
        <f>SUM(H4:H7)</f>
        <v>2658.9300000000003</v>
      </c>
      <c r="I8" s="82">
        <f>SUM(I4:I7)</f>
        <v>0</v>
      </c>
      <c r="J8" s="74">
        <f>G8*D8</f>
        <v>2565.2284493364054</v>
      </c>
      <c r="L8" s="84" t="s">
        <v>59</v>
      </c>
      <c r="M8" s="79">
        <v>44</v>
      </c>
      <c r="N8" s="74">
        <v>8</v>
      </c>
      <c r="O8" s="91">
        <f>((3.1416*0.1*0.1))</f>
        <v>3.1415999999999999E-2</v>
      </c>
      <c r="P8" s="91">
        <f t="shared" si="2"/>
        <v>1.319472</v>
      </c>
      <c r="Q8" s="79">
        <v>498.38</v>
      </c>
      <c r="R8" s="79">
        <v>495.74</v>
      </c>
      <c r="S8" s="87">
        <f t="shared" si="1"/>
        <v>59.999999999999694</v>
      </c>
      <c r="T8" s="79">
        <f>499.7-498.38</f>
        <v>1.3199999999999932</v>
      </c>
      <c r="U8" s="79">
        <f>(((499.7-498.38)+0.2)*2*2)</f>
        <v>6.0799999999999725</v>
      </c>
      <c r="V8" s="83">
        <f t="shared" si="3"/>
        <v>42</v>
      </c>
      <c r="W8" s="74">
        <f>(((499.7-498.38)+(497.07-495.74))/2)</f>
        <v>1.3249999999999886</v>
      </c>
      <c r="X8" s="74">
        <v>0.6</v>
      </c>
      <c r="Y8" s="83">
        <f t="shared" si="4"/>
        <v>33.389999999999709</v>
      </c>
      <c r="Z8" s="83">
        <f t="shared" si="5"/>
        <v>39.469999999999679</v>
      </c>
      <c r="AA8" s="83">
        <f t="shared" si="6"/>
        <v>2.52</v>
      </c>
      <c r="AB8" s="83">
        <f t="shared" si="8"/>
        <v>11.280528</v>
      </c>
      <c r="AC8" s="83">
        <f t="shared" si="7"/>
        <v>19.589471999999709</v>
      </c>
    </row>
    <row r="9" spans="3:29" x14ac:dyDescent="0.2">
      <c r="H9" s="79"/>
      <c r="I9" s="79"/>
      <c r="L9" s="84" t="s">
        <v>59</v>
      </c>
      <c r="M9" s="79">
        <v>38</v>
      </c>
      <c r="N9" s="74">
        <v>8</v>
      </c>
      <c r="O9" s="91">
        <f>((3.1416*0.1*0.1))</f>
        <v>3.1415999999999999E-2</v>
      </c>
      <c r="P9" s="91">
        <f t="shared" si="2"/>
        <v>1.130976</v>
      </c>
      <c r="Q9" s="79">
        <v>495.74</v>
      </c>
      <c r="R9" s="79">
        <v>494.79</v>
      </c>
      <c r="S9" s="87">
        <f t="shared" si="1"/>
        <v>24.999999999999698</v>
      </c>
      <c r="T9" s="79">
        <f>497.07-495.74</f>
        <v>1.3299999999999841</v>
      </c>
      <c r="U9" s="79">
        <f>(((497.07-495.74)+0.2)*2*2)</f>
        <v>6.1199999999999362</v>
      </c>
      <c r="V9" s="83">
        <f t="shared" si="3"/>
        <v>36</v>
      </c>
      <c r="W9" s="74">
        <f>(((497.07-495.74)+(495.99-494.79))/2)</f>
        <v>1.2649999999999864</v>
      </c>
      <c r="X9" s="74">
        <v>0.6</v>
      </c>
      <c r="Y9" s="83">
        <f t="shared" si="4"/>
        <v>27.323999999999703</v>
      </c>
      <c r="Z9" s="83">
        <f t="shared" si="5"/>
        <v>33.44399999999964</v>
      </c>
      <c r="AA9" s="83">
        <f t="shared" si="6"/>
        <v>2.1599999999999997</v>
      </c>
      <c r="AB9" s="83">
        <f t="shared" si="8"/>
        <v>9.6690239999999985</v>
      </c>
      <c r="AC9" s="83">
        <f t="shared" si="7"/>
        <v>15.494975999999705</v>
      </c>
    </row>
    <row r="10" spans="3:29" x14ac:dyDescent="0.2">
      <c r="H10" s="79"/>
      <c r="I10" s="79"/>
      <c r="L10" s="84" t="s">
        <v>59</v>
      </c>
      <c r="M10" s="79">
        <v>12</v>
      </c>
      <c r="N10" s="74">
        <v>4</v>
      </c>
      <c r="O10" s="91">
        <f>(3.1416*0.05*0.05)</f>
        <v>7.8539999999999999E-3</v>
      </c>
      <c r="P10" s="91">
        <f t="shared" si="2"/>
        <v>7.8539999999999999E-2</v>
      </c>
      <c r="Q10" s="79">
        <v>494.79</v>
      </c>
      <c r="R10" s="79">
        <v>493.81</v>
      </c>
      <c r="S10" s="87">
        <f t="shared" si="1"/>
        <v>81.666666666668178</v>
      </c>
      <c r="T10" s="79">
        <f>495.99-494.79</f>
        <v>1.1999999999999886</v>
      </c>
      <c r="U10" s="79">
        <f>(((495.99-494.79)+0.2)*2*2)</f>
        <v>5.5999999999999543</v>
      </c>
      <c r="V10" s="83">
        <f t="shared" si="3"/>
        <v>10</v>
      </c>
      <c r="W10" s="74">
        <f>(((495.99-494.79)+(495.58-493.81))/2)</f>
        <v>1.4849999999999852</v>
      </c>
      <c r="X10" s="74">
        <v>0.5</v>
      </c>
      <c r="Y10" s="83">
        <f t="shared" si="4"/>
        <v>7.4249999999999261</v>
      </c>
      <c r="Z10" s="83">
        <f t="shared" si="5"/>
        <v>13.024999999999881</v>
      </c>
      <c r="AA10" s="83">
        <f t="shared" si="6"/>
        <v>0.5</v>
      </c>
      <c r="AB10" s="83">
        <f>((X10*0.4*V10)-P10)</f>
        <v>1.9214599999999999</v>
      </c>
      <c r="AC10" s="83">
        <f t="shared" si="7"/>
        <v>5.0035399999999264</v>
      </c>
    </row>
    <row r="11" spans="3:29" x14ac:dyDescent="0.2">
      <c r="H11" s="79"/>
      <c r="I11" s="79"/>
      <c r="L11" s="84" t="s">
        <v>81</v>
      </c>
      <c r="M11" s="79">
        <v>42</v>
      </c>
      <c r="N11" s="74">
        <v>2</v>
      </c>
      <c r="O11" s="91">
        <f>(3.1416*0.025*0.025)</f>
        <v>1.9635E-3</v>
      </c>
      <c r="P11" s="91">
        <f t="shared" si="2"/>
        <v>7.8539999999999999E-2</v>
      </c>
      <c r="Q11" s="79">
        <v>495.18</v>
      </c>
      <c r="R11" s="79">
        <v>494.55</v>
      </c>
      <c r="S11" s="87">
        <f t="shared" si="1"/>
        <v>14.999999999999892</v>
      </c>
      <c r="T11" s="79"/>
      <c r="U11" s="79"/>
      <c r="V11" s="83">
        <f t="shared" si="3"/>
        <v>40</v>
      </c>
      <c r="W11" s="74">
        <f>(((496.38-495.18)+(494.95-494.55))/2)</f>
        <v>0.79999999999998295</v>
      </c>
      <c r="X11" s="74">
        <v>0.45</v>
      </c>
      <c r="Y11" s="83">
        <f t="shared" si="4"/>
        <v>14.399999999999693</v>
      </c>
      <c r="Z11" s="83">
        <f t="shared" si="5"/>
        <v>14.399999999999693</v>
      </c>
      <c r="AA11" s="83">
        <f t="shared" si="6"/>
        <v>1.8</v>
      </c>
      <c r="AB11" s="83">
        <f>((X11*0.35*V11)-P11)</f>
        <v>6.2214599999999995</v>
      </c>
      <c r="AC11" s="83">
        <f t="shared" si="7"/>
        <v>6.3785399999996928</v>
      </c>
    </row>
    <row r="12" spans="3:29" x14ac:dyDescent="0.2">
      <c r="H12" s="79"/>
      <c r="I12" s="79"/>
      <c r="L12" s="84" t="s">
        <v>81</v>
      </c>
      <c r="M12" s="79">
        <v>49</v>
      </c>
      <c r="N12" s="74">
        <v>2</v>
      </c>
      <c r="O12" s="91">
        <f>(3.1416*0.025*0.025)</f>
        <v>1.9635E-3</v>
      </c>
      <c r="P12" s="91">
        <f t="shared" si="2"/>
        <v>9.2284499999999992E-2</v>
      </c>
      <c r="Q12" s="79">
        <v>494.55</v>
      </c>
      <c r="R12" s="79">
        <v>493.81</v>
      </c>
      <c r="S12" s="87">
        <f t="shared" si="1"/>
        <v>15.102040816326717</v>
      </c>
      <c r="T12" s="79"/>
      <c r="U12" s="79"/>
      <c r="V12" s="83">
        <f t="shared" si="3"/>
        <v>47</v>
      </c>
      <c r="W12" s="74">
        <f>(((494.95-494.55)+(495.58-493.81))/2)</f>
        <v>1.0849999999999795</v>
      </c>
      <c r="X12" s="74">
        <v>0.45</v>
      </c>
      <c r="Y12" s="83">
        <f t="shared" si="4"/>
        <v>22.947749999999569</v>
      </c>
      <c r="Z12" s="83">
        <f t="shared" si="5"/>
        <v>22.947749999999569</v>
      </c>
      <c r="AA12" s="83">
        <f t="shared" si="6"/>
        <v>2.1150000000000002</v>
      </c>
      <c r="AB12" s="83">
        <f>((X12*0.35*V12)-P12)</f>
        <v>7.3102155</v>
      </c>
      <c r="AC12" s="83">
        <f t="shared" si="7"/>
        <v>13.522534499999571</v>
      </c>
    </row>
    <row r="13" spans="3:29" x14ac:dyDescent="0.2">
      <c r="H13" s="79"/>
      <c r="I13" s="79"/>
      <c r="L13" s="84" t="s">
        <v>81</v>
      </c>
      <c r="M13" s="79">
        <v>15.5</v>
      </c>
      <c r="N13" s="74">
        <v>2</v>
      </c>
      <c r="O13" s="91">
        <f>(3.1416*0.025*0.025)</f>
        <v>1.9635E-3</v>
      </c>
      <c r="P13" s="91">
        <f t="shared" si="2"/>
        <v>2.650725E-2</v>
      </c>
      <c r="Q13" s="79">
        <v>493.81</v>
      </c>
      <c r="R13" s="79">
        <v>493.65</v>
      </c>
      <c r="S13" s="87">
        <f t="shared" si="1"/>
        <v>10.322580645162903</v>
      </c>
      <c r="T13" s="79"/>
      <c r="U13" s="79"/>
      <c r="V13" s="83">
        <f t="shared" si="3"/>
        <v>13.5</v>
      </c>
      <c r="W13" s="74">
        <f>(((495.58-493.81)+(495.51-493.65))/2)</f>
        <v>1.8149999999999977</v>
      </c>
      <c r="X13" s="74">
        <v>0.45</v>
      </c>
      <c r="Y13" s="83">
        <f t="shared" si="4"/>
        <v>11.026124999999986</v>
      </c>
      <c r="Z13" s="83">
        <f t="shared" si="5"/>
        <v>11.026124999999986</v>
      </c>
      <c r="AA13" s="83">
        <f t="shared" si="6"/>
        <v>0.60750000000000004</v>
      </c>
      <c r="AB13" s="83">
        <f>((X13*0.35*V13)-P13)</f>
        <v>2.0997427500000003</v>
      </c>
      <c r="AC13" s="83">
        <f t="shared" si="7"/>
        <v>8.3188822499999855</v>
      </c>
    </row>
    <row r="14" spans="3:29" x14ac:dyDescent="0.2">
      <c r="L14" s="84" t="s">
        <v>59</v>
      </c>
      <c r="M14" s="79">
        <v>38.5</v>
      </c>
      <c r="N14" s="74">
        <v>8</v>
      </c>
      <c r="O14" s="91">
        <f>((3.1416*0.1*0.1))</f>
        <v>3.1415999999999999E-2</v>
      </c>
      <c r="P14" s="91">
        <f t="shared" si="2"/>
        <v>1.146684</v>
      </c>
      <c r="Q14" s="79">
        <v>493.65</v>
      </c>
      <c r="R14" s="79">
        <v>492.49</v>
      </c>
      <c r="S14" s="87">
        <f t="shared" si="1"/>
        <v>30.129870129869303</v>
      </c>
      <c r="T14" s="79">
        <f>495.51-493.65</f>
        <v>1.8600000000000136</v>
      </c>
      <c r="U14" s="79">
        <f>(((495.51-493.65)+0.2)*2*2)</f>
        <v>8.2400000000000553</v>
      </c>
      <c r="V14" s="83">
        <f t="shared" si="3"/>
        <v>36.5</v>
      </c>
      <c r="W14" s="74">
        <f>(((495.51-493.65)+(493.92-492.49))/2)</f>
        <v>1.6450000000000102</v>
      </c>
      <c r="X14" s="74">
        <v>0.6</v>
      </c>
      <c r="Y14" s="83">
        <f t="shared" si="4"/>
        <v>36.025500000000221</v>
      </c>
      <c r="Z14" s="83">
        <f t="shared" si="5"/>
        <v>44.265500000000273</v>
      </c>
      <c r="AA14" s="83">
        <f t="shared" si="6"/>
        <v>2.19</v>
      </c>
      <c r="AB14" s="83">
        <f>((X14*0.5*V14)-P14)</f>
        <v>9.8033159999999988</v>
      </c>
      <c r="AC14" s="83">
        <f t="shared" si="7"/>
        <v>24.032184000000225</v>
      </c>
    </row>
    <row r="15" spans="3:29" x14ac:dyDescent="0.2">
      <c r="C15" s="75" t="s">
        <v>65</v>
      </c>
      <c r="D15" s="79">
        <v>17.75</v>
      </c>
      <c r="E15" s="75" t="s">
        <v>66</v>
      </c>
      <c r="F15" s="74">
        <v>32.020000000000003</v>
      </c>
      <c r="L15" s="84" t="s">
        <v>59</v>
      </c>
      <c r="M15" s="79">
        <v>29</v>
      </c>
      <c r="N15" s="74">
        <v>8</v>
      </c>
      <c r="O15" s="91">
        <f>((3.1416*0.1*0.1))</f>
        <v>3.1415999999999999E-2</v>
      </c>
      <c r="P15" s="91">
        <f t="shared" si="2"/>
        <v>0.84823199999999999</v>
      </c>
      <c r="Q15" s="79">
        <v>492.49</v>
      </c>
      <c r="R15" s="79">
        <v>491.94</v>
      </c>
      <c r="S15" s="87">
        <f t="shared" si="1"/>
        <v>18.9655172413797</v>
      </c>
      <c r="T15" s="79">
        <f>493.92-492.49</f>
        <v>1.4300000000000068</v>
      </c>
      <c r="U15" s="79">
        <f>(((493.92-492.49)+0.2)*2*2)</f>
        <v>6.5200000000000271</v>
      </c>
      <c r="V15" s="83">
        <f t="shared" si="3"/>
        <v>27</v>
      </c>
      <c r="W15" s="74">
        <f>(((493.92-492.49)+(493.5-491.94))/2)</f>
        <v>1.4950000000000045</v>
      </c>
      <c r="X15" s="74">
        <v>0.6</v>
      </c>
      <c r="Y15" s="83">
        <f>V15*W15*X15</f>
        <v>24.219000000000072</v>
      </c>
      <c r="Z15" s="83">
        <f t="shared" si="5"/>
        <v>30.7390000000001</v>
      </c>
      <c r="AA15" s="83">
        <f t="shared" si="6"/>
        <v>1.62</v>
      </c>
      <c r="AB15" s="83">
        <f t="shared" si="8"/>
        <v>7.2517679999999993</v>
      </c>
      <c r="AC15" s="83">
        <f t="shared" si="7"/>
        <v>15.347232000000073</v>
      </c>
    </row>
    <row r="16" spans="3:29" x14ac:dyDescent="0.2">
      <c r="D16" s="79">
        <v>123.71</v>
      </c>
      <c r="F16" s="74">
        <v>92.72</v>
      </c>
      <c r="L16" s="84" t="s">
        <v>88</v>
      </c>
      <c r="P16" s="91"/>
      <c r="V16" s="74">
        <v>7</v>
      </c>
      <c r="W16" s="74">
        <v>1.35</v>
      </c>
      <c r="X16" s="74">
        <v>6</v>
      </c>
      <c r="Y16" s="74">
        <f>X16*W16*V16</f>
        <v>56.70000000000001</v>
      </c>
      <c r="Z16" s="83">
        <f t="shared" si="5"/>
        <v>56.70000000000001</v>
      </c>
      <c r="AA16" s="83">
        <f t="shared" si="6"/>
        <v>4.2</v>
      </c>
      <c r="AB16" s="83"/>
      <c r="AC16" s="83">
        <f t="shared" si="7"/>
        <v>52.500000000000007</v>
      </c>
    </row>
    <row r="17" spans="3:29" x14ac:dyDescent="0.2">
      <c r="D17" s="79">
        <v>17.329999999999998</v>
      </c>
      <c r="F17" s="74">
        <v>193.73</v>
      </c>
      <c r="M17" s="90">
        <f>SUM(M5:M15)</f>
        <v>448</v>
      </c>
      <c r="N17" s="75"/>
      <c r="O17" s="75"/>
      <c r="P17" s="75"/>
      <c r="Q17" s="75"/>
      <c r="R17" s="75"/>
      <c r="S17" s="75"/>
      <c r="T17" s="75"/>
      <c r="U17" s="75"/>
      <c r="V17" s="75"/>
      <c r="W17" s="75"/>
      <c r="X17" s="75"/>
      <c r="Y17" s="90"/>
      <c r="Z17" s="90">
        <f>SUM(Z5:Z16)</f>
        <v>396.84937499999785</v>
      </c>
      <c r="AA17" s="90">
        <f>SUM(AA5:AA16)</f>
        <v>28.032500000000002</v>
      </c>
      <c r="AB17" s="83">
        <f>SUM(AB5:AB16)</f>
        <v>101.37387424999999</v>
      </c>
      <c r="AC17" s="83">
        <f>SUM(AC5:AC16)</f>
        <v>216.683000749998</v>
      </c>
    </row>
    <row r="18" spans="3:29" x14ac:dyDescent="0.2">
      <c r="D18" s="79">
        <v>178.94</v>
      </c>
      <c r="F18" s="74">
        <v>785.84</v>
      </c>
    </row>
    <row r="19" spans="3:29" x14ac:dyDescent="0.2">
      <c r="D19" s="79">
        <v>396.05</v>
      </c>
      <c r="F19" s="74">
        <v>244.11</v>
      </c>
    </row>
    <row r="20" spans="3:29" x14ac:dyDescent="0.2">
      <c r="D20" s="79">
        <v>98.53</v>
      </c>
      <c r="F20" s="74">
        <v>345.44</v>
      </c>
    </row>
    <row r="21" spans="3:29" x14ac:dyDescent="0.2">
      <c r="D21" s="79">
        <v>49.5</v>
      </c>
      <c r="F21" s="74">
        <v>34.020000000000003</v>
      </c>
    </row>
    <row r="22" spans="3:29" x14ac:dyDescent="0.2">
      <c r="D22" s="79">
        <v>17.2</v>
      </c>
      <c r="F22" s="74">
        <v>31.32</v>
      </c>
    </row>
    <row r="23" spans="3:29" x14ac:dyDescent="0.2">
      <c r="D23" s="79">
        <v>18.59</v>
      </c>
      <c r="F23" s="74">
        <v>32.369999999999997</v>
      </c>
    </row>
    <row r="24" spans="3:29" x14ac:dyDescent="0.2">
      <c r="C24" s="80" t="s">
        <v>18</v>
      </c>
      <c r="D24" s="79">
        <f>SUM(D15:D23)</f>
        <v>917.6</v>
      </c>
      <c r="F24" s="74">
        <f>SUM(F15:F23)</f>
        <v>1791.57</v>
      </c>
    </row>
    <row r="25" spans="3:29" x14ac:dyDescent="0.2">
      <c r="D25" s="83"/>
    </row>
    <row r="28" spans="3:29" x14ac:dyDescent="0.2">
      <c r="J28" s="74">
        <v>494.53</v>
      </c>
    </row>
    <row r="29" spans="3:29" s="85" customFormat="1" x14ac:dyDescent="0.2">
      <c r="J29" s="85">
        <v>494.19</v>
      </c>
      <c r="K29" s="85">
        <v>65.14</v>
      </c>
    </row>
    <row r="30" spans="3:29" x14ac:dyDescent="0.2">
      <c r="J30" s="74">
        <f>J28-J29</f>
        <v>0.33999999999997499</v>
      </c>
      <c r="K30" s="74">
        <f>(J30/K29)*1000</f>
        <v>5.2195271722440122</v>
      </c>
    </row>
    <row r="33" spans="5:10" x14ac:dyDescent="0.2">
      <c r="E33" s="74" t="s">
        <v>123</v>
      </c>
    </row>
    <row r="34" spans="5:10" x14ac:dyDescent="0.2">
      <c r="E34" s="74" t="s">
        <v>122</v>
      </c>
      <c r="F34" s="74">
        <v>3.9</v>
      </c>
      <c r="G34" s="74">
        <v>4.9000000000000004</v>
      </c>
    </row>
    <row r="36" spans="5:10" x14ac:dyDescent="0.2">
      <c r="E36" s="74" t="s">
        <v>127</v>
      </c>
      <c r="F36" s="74" t="s">
        <v>125</v>
      </c>
      <c r="G36" s="74" t="s">
        <v>126</v>
      </c>
      <c r="H36" s="74" t="s">
        <v>128</v>
      </c>
      <c r="I36" s="74" t="s">
        <v>131</v>
      </c>
      <c r="J36" s="74" t="s">
        <v>129</v>
      </c>
    </row>
    <row r="37" spans="5:10" x14ac:dyDescent="0.2">
      <c r="E37" s="74" t="s">
        <v>124</v>
      </c>
      <c r="F37" s="74">
        <f>F34*4</f>
        <v>15.6</v>
      </c>
      <c r="G37" s="74">
        <v>0.2</v>
      </c>
      <c r="H37" s="74">
        <v>0.95</v>
      </c>
      <c r="I37" s="97">
        <f>F37*G37*H37</f>
        <v>2.964</v>
      </c>
      <c r="J37" s="97">
        <f>F37*H37*2</f>
        <v>29.639999999999997</v>
      </c>
    </row>
    <row r="38" spans="5:10" x14ac:dyDescent="0.2">
      <c r="E38" s="74" t="s">
        <v>130</v>
      </c>
      <c r="F38" s="74">
        <f>(G34*2)+(F34*3)+(0.8*2)</f>
        <v>23.1</v>
      </c>
      <c r="G38" s="74">
        <f>G37</f>
        <v>0.2</v>
      </c>
      <c r="H38" s="74">
        <v>1.5</v>
      </c>
      <c r="I38" s="97">
        <f t="shared" ref="I38:I39" si="9">F38*G38*H38</f>
        <v>6.93</v>
      </c>
      <c r="J38" s="97">
        <f>F38*H38*2</f>
        <v>69.300000000000011</v>
      </c>
    </row>
    <row r="39" spans="5:10" x14ac:dyDescent="0.2">
      <c r="E39" s="74" t="s">
        <v>132</v>
      </c>
      <c r="F39" s="74">
        <f>F37</f>
        <v>15.6</v>
      </c>
      <c r="G39" s="74">
        <v>0.2</v>
      </c>
      <c r="H39" s="74">
        <v>1.4</v>
      </c>
      <c r="I39" s="97">
        <f t="shared" si="9"/>
        <v>4.3679999999999994</v>
      </c>
      <c r="J39" s="97">
        <f t="shared" ref="J39" si="10">F39*H39*2</f>
        <v>43.68</v>
      </c>
    </row>
    <row r="40" spans="5:10" x14ac:dyDescent="0.2">
      <c r="E40" s="74" t="s">
        <v>133</v>
      </c>
      <c r="F40" s="74">
        <f>(0.8*2)+(1.05*6)</f>
        <v>7.9</v>
      </c>
      <c r="G40" s="74">
        <v>0.2</v>
      </c>
      <c r="H40" s="74">
        <v>0.2</v>
      </c>
      <c r="I40" s="97">
        <f t="shared" ref="I40" si="11">F40*G40*H40</f>
        <v>0.31600000000000006</v>
      </c>
      <c r="J40" s="97"/>
    </row>
    <row r="41" spans="5:10" x14ac:dyDescent="0.2">
      <c r="I41" s="97">
        <f>SUM(I37:I40)</f>
        <v>14.578000000000001</v>
      </c>
      <c r="J41" s="97">
        <f>SUM(J37:J40)</f>
        <v>142.62</v>
      </c>
    </row>
  </sheetData>
  <mergeCells count="3">
    <mergeCell ref="Q4:R4"/>
    <mergeCell ref="L3:AB3"/>
    <mergeCell ref="T4:U4"/>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DR. COSS</vt:lpstr>
      <vt:lpstr>Hoja1</vt:lpstr>
      <vt:lpstr>'DR. COSS'!Área_de_impresión</vt:lpstr>
      <vt:lpstr>'DR. COSS'!Títulos_a_imprimir</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Victor</dc:creator>
  <cp:lastModifiedBy>Armando Grimaldo</cp:lastModifiedBy>
  <cp:lastPrinted>2017-07-24T20:03:24Z</cp:lastPrinted>
  <dcterms:created xsi:type="dcterms:W3CDTF">2016-09-26T22:02:23Z</dcterms:created>
  <dcterms:modified xsi:type="dcterms:W3CDTF">2017-07-24T21:25:54Z</dcterms:modified>
</cp:coreProperties>
</file>